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ORSEJ1\Downloads\"/>
    </mc:Choice>
  </mc:AlternateContent>
  <xr:revisionPtr revIDLastSave="0" documentId="8_{D18FA496-774C-4617-8430-115D0F67EFC3}" xr6:coauthVersionLast="47" xr6:coauthVersionMax="47" xr10:uidLastSave="{00000000-0000-0000-0000-000000000000}"/>
  <bookViews>
    <workbookView xWindow="-28920" yWindow="-120" windowWidth="29040" windowHeight="15720" tabRatio="699" activeTab="1" xr2:uid="{BDF78D12-EE57-4C9F-AEF7-21DC1390D376}"/>
  </bookViews>
  <sheets>
    <sheet name="Instructions" sheetId="5" r:id="rId1"/>
    <sheet name="Selected Data" sheetId="15" r:id="rId2"/>
    <sheet name="Rev Req't_Base" sheetId="13" r:id="rId3"/>
    <sheet name="Total_Non-CAP_Avg" sheetId="1" r:id="rId4"/>
    <sheet name="Total_CAP_Avg" sheetId="11" r:id="rId5"/>
    <sheet name="Total_Non-CAP_Essential" sheetId="6" r:id="rId6"/>
    <sheet name="Total_CAP_Essential" sheetId="7" r:id="rId7"/>
  </sheets>
  <definedNames>
    <definedName name="___huh2" localSheetId="2" hidden="1">{#N/A,#N/A,FALSE,"Dist Rev at PR ";#N/A,#N/A,FALSE,"Spec";#N/A,#N/A,FALSE,"Res";#N/A,#N/A,FALSE,"Small L&amp;P";#N/A,#N/A,FALSE,"Medium L&amp;P";#N/A,#N/A,FALSE,"E-19";#N/A,#N/A,FALSE,"E-20";#N/A,#N/A,FALSE,"Strtlts &amp; Standby";#N/A,#N/A,FALSE,"A-RTP";#N/A,#N/A,FALSE,"2003mixeduse"}</definedName>
    <definedName name="___huh2" localSheetId="1" hidden="1">{#N/A,#N/A,FALSE,"Dist Rev at PR ";#N/A,#N/A,FALSE,"Spec";#N/A,#N/A,FALSE,"Res";#N/A,#N/A,FALSE,"Small L&amp;P";#N/A,#N/A,FALSE,"Medium L&amp;P";#N/A,#N/A,FALSE,"E-19";#N/A,#N/A,FALSE,"E-20";#N/A,#N/A,FALSE,"Strtlts &amp; Standby";#N/A,#N/A,FALSE,"A-RTP";#N/A,#N/A,FALSE,"2003mixeduse"}</definedName>
    <definedName name="___huh2" hidden="1">{#N/A,#N/A,FALSE,"Dist Rev at PR ";#N/A,#N/A,FALSE,"Spec";#N/A,#N/A,FALSE,"Res";#N/A,#N/A,FALSE,"Small L&amp;P";#N/A,#N/A,FALSE,"Medium L&amp;P";#N/A,#N/A,FALSE,"E-19";#N/A,#N/A,FALSE,"E-20";#N/A,#N/A,FALSE,"Strtlts &amp; Standby";#N/A,#N/A,FALSE,"A-RTP";#N/A,#N/A,FALSE,"2003mixeduse"}</definedName>
    <definedName name="_2017_Labor_Escalation_Rate">#REF!</definedName>
    <definedName name="_4ColName" localSheetId="1">SUBSTITUTE(SUBSTITUTE(SUBSTITUTE(SUBSTITUTE(SUBSTITUTE(TRIM(T(#REF!)&amp;"."&amp;T(#REF!)&amp;"."&amp;T(#REF!)&amp;"."&amp;T(#REF!)&amp;"."),"+","and"),"%","pct"),"-",""),"..","."),"&amp;","and")</definedName>
    <definedName name="_4ColName">SUBSTITUTE(SUBSTITUTE(SUBSTITUTE(SUBSTITUTE(SUBSTITUTE(TRIM(T(#REF!)&amp;"."&amp;T(#REF!)&amp;"."&amp;T(#REF!)&amp;"."&amp;T(#REF!)&amp;"."),"+","and"),"%","pct"),"-",""),"..","."),"&amp;","and")</definedName>
    <definedName name="_FPV1" localSheetId="1">#REF!</definedName>
    <definedName name="_FPV1">#REF!</definedName>
    <definedName name="_FPV3" localSheetId="1">#REF!</definedName>
    <definedName name="_FPV3">#REF!</definedName>
    <definedName name="_huh2" localSheetId="2" hidden="1">{#N/A,#N/A,FALSE,"Dist Rev at PR ";#N/A,#N/A,FALSE,"Spec";#N/A,#N/A,FALSE,"Res";#N/A,#N/A,FALSE,"Small L&amp;P";#N/A,#N/A,FALSE,"Medium L&amp;P";#N/A,#N/A,FALSE,"E-19";#N/A,#N/A,FALSE,"E-20";#N/A,#N/A,FALSE,"Strtlts &amp; Standby";#N/A,#N/A,FALSE,"A-RTP";#N/A,#N/A,FALSE,"2003mixeduse"}</definedName>
    <definedName name="_huh2" localSheetId="1" hidden="1">{#N/A,#N/A,FALSE,"Dist Rev at PR ";#N/A,#N/A,FALSE,"Spec";#N/A,#N/A,FALSE,"Res";#N/A,#N/A,FALSE,"Small L&amp;P";#N/A,#N/A,FALSE,"Medium L&amp;P";#N/A,#N/A,FALSE,"E-19";#N/A,#N/A,FALSE,"E-20";#N/A,#N/A,FALSE,"Strtlts &amp; Standby";#N/A,#N/A,FALSE,"A-RTP";#N/A,#N/A,FALSE,"2003mixeduse"}</definedName>
    <definedName name="_huh2" hidden="1">{#N/A,#N/A,FALSE,"Dist Rev at PR ";#N/A,#N/A,FALSE,"Spec";#N/A,#N/A,FALSE,"Res";#N/A,#N/A,FALSE,"Small L&amp;P";#N/A,#N/A,FALSE,"Medium L&amp;P";#N/A,#N/A,FALSE,"E-19";#N/A,#N/A,FALSE,"E-20";#N/A,#N/A,FALSE,"Strtlts &amp; Standby";#N/A,#N/A,FALSE,"A-RTP";#N/A,#N/A,FALSE,"2003mixeduse"}</definedName>
    <definedName name="_SPV1">#REF!</definedName>
    <definedName name="_SPV3">#REF!</definedName>
    <definedName name="Actuals">#REF!</definedName>
    <definedName name="Aflag">#REF!</definedName>
    <definedName name="Aflag2">#REF!</definedName>
    <definedName name="again" localSheetId="2" hidden="1">{#N/A,#N/A,FALSE,"ND Rev at Pres Rates";#N/A,#N/A,FALSE,"Res - Unadj sales";#N/A,#N/A,FALSE,"Small L&amp;P";#N/A,#N/A,FALSE,"Medium L&amp;P";#N/A,#N/A,FALSE,"E-19";#N/A,#N/A,FALSE,"E-20";#N/A,#N/A,FALSE,"Strtlts &amp; Standby";#N/A,#N/A,FALSE,"AG";#N/A,#N/A,FALSE,"A-RTP";#N/A,#N/A,FALSE,"Spec"}</definedName>
    <definedName name="again" localSheetId="1" hidden="1">{#N/A,#N/A,FALSE,"ND Rev at Pres Rates";#N/A,#N/A,FALSE,"Res - Unadj sales";#N/A,#N/A,FALSE,"Small L&amp;P";#N/A,#N/A,FALSE,"Medium L&amp;P";#N/A,#N/A,FALSE,"E-19";#N/A,#N/A,FALSE,"E-20";#N/A,#N/A,FALSE,"Strtlts &amp; Standby";#N/A,#N/A,FALSE,"AG";#N/A,#N/A,FALSE,"A-RTP";#N/A,#N/A,FALSE,"Spec"}</definedName>
    <definedName name="again" hidden="1">{#N/A,#N/A,FALSE,"ND Rev at Pres Rates";#N/A,#N/A,FALSE,"Res - Unadj sales";#N/A,#N/A,FALSE,"Small L&amp;P";#N/A,#N/A,FALSE,"Medium L&amp;P";#N/A,#N/A,FALSE,"E-19";#N/A,#N/A,FALSE,"E-20";#N/A,#N/A,FALSE,"Strtlts &amp; Standby";#N/A,#N/A,FALSE,"AG";#N/A,#N/A,FALSE,"A-RTP";#N/A,#N/A,FALSE,"Spec"}</definedName>
    <definedName name="AIR">#REF!</definedName>
    <definedName name="Balancing_Authority">#REF!</definedName>
    <definedName name="BondsIssued">#REF!</definedName>
    <definedName name="Boolean">#REF!</definedName>
    <definedName name="bt_d">#REF!</definedName>
    <definedName name="Bundled_Unbundled">#REF!</definedName>
    <definedName name="CBond">#REF!</definedName>
    <definedName name="CECRA">#REF!</definedName>
    <definedName name="Construction_Status">#REF!</definedName>
    <definedName name="copy" localSheetId="2" hidden="1">{#N/A,#N/A,FALSE,"Dist Rev at PR ";#N/A,#N/A,FALSE,"Spec";#N/A,#N/A,FALSE,"Res";#N/A,#N/A,FALSE,"Small L&amp;P";#N/A,#N/A,FALSE,"Medium L&amp;P";#N/A,#N/A,FALSE,"E-19";#N/A,#N/A,FALSE,"E-20";#N/A,#N/A,FALSE,"Strtlts &amp; Standby";#N/A,#N/A,FALSE,"A-RTP";#N/A,#N/A,FALSE,"2003mixeduse"}</definedName>
    <definedName name="copy" localSheetId="1" hidden="1">{#N/A,#N/A,FALSE,"Dist Rev at PR ";#N/A,#N/A,FALSE,"Spec";#N/A,#N/A,FALSE,"Res";#N/A,#N/A,FALSE,"Small L&amp;P";#N/A,#N/A,FALSE,"Medium L&amp;P";#N/A,#N/A,FALSE,"E-19";#N/A,#N/A,FALSE,"E-20";#N/A,#N/A,FALSE,"Strtlts &amp; Standby";#N/A,#N/A,FALSE,"A-RTP";#N/A,#N/A,FALSE,"2003mixeduse"}</definedName>
    <definedName name="copy" hidden="1">{#N/A,#N/A,FALSE,"Dist Rev at PR ";#N/A,#N/A,FALSE,"Spec";#N/A,#N/A,FALSE,"Res";#N/A,#N/A,FALSE,"Small L&amp;P";#N/A,#N/A,FALSE,"Medium L&amp;P";#N/A,#N/A,FALSE,"E-19";#N/A,#N/A,FALSE,"E-20";#N/A,#N/A,FALSE,"Strtlts &amp; Standby";#N/A,#N/A,FALSE,"A-RTP";#N/A,#N/A,FALSE,"2003mixeduse"}</definedName>
    <definedName name="copyprint" localSheetId="2" hidden="1">{#N/A,#N/A,FALSE,"Workpaper Tables 4-1 &amp; 4-2";#N/A,#N/A,FALSE,"Revenue Allocation Results";#N/A,#N/A,FALSE,"FERC Rev @ PR";#N/A,#N/A,FALSE,"Distribution Revenue Allocation";#N/A,#N/A,FALSE,"Nonallocated Revenues ";#N/A,#N/A,FALSE,"2000mixuse";#N/A,#N/A,FALSE,"MC Revenues- 00 sales, 96 MC's"}</definedName>
    <definedName name="copyprint" localSheetId="1" hidden="1">{#N/A,#N/A,FALSE,"Workpaper Tables 4-1 &amp; 4-2";#N/A,#N/A,FALSE,"Revenue Allocation Results";#N/A,#N/A,FALSE,"FERC Rev @ PR";#N/A,#N/A,FALSE,"Distribution Revenue Allocation";#N/A,#N/A,FALSE,"Nonallocated Revenues ";#N/A,#N/A,FALSE,"2000mixuse";#N/A,#N/A,FALSE,"MC Revenues- 00 sales, 96 MC's"}</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2" hidden="1">{#N/A,#N/A,FALSE,"RRQ inputs ";#N/A,#N/A,FALSE,"FERC Rev @ PR";#N/A,#N/A,FALSE,"Distribution Revenue Allocation";#N/A,#N/A,FALSE,"Nonallocated Revenues";#N/A,#N/A,FALSE,"MC Revenues-03 sales, 96 MC's";#N/A,#N/A,FALSE,"FTA"}</definedName>
    <definedName name="copyrevalloc" localSheetId="1" hidden="1">{#N/A,#N/A,FALSE,"RRQ inputs ";#N/A,#N/A,FALSE,"FERC Rev @ PR";#N/A,#N/A,FALSE,"Distribution Revenue Allocation";#N/A,#N/A,FALSE,"Nonallocated Revenues";#N/A,#N/A,FALSE,"MC Revenues-03 sales, 96 MC's";#N/A,#N/A,FALSE,"FTA"}</definedName>
    <definedName name="copyrevalloc" hidden="1">{#N/A,#N/A,FALSE,"RRQ inputs ";#N/A,#N/A,FALSE,"FERC Rev @ PR";#N/A,#N/A,FALSE,"Distribution Revenue Allocation";#N/A,#N/A,FALSE,"Nonallocated Revenues";#N/A,#N/A,FALSE,"MC Revenues-03 sales, 96 MC's";#N/A,#N/A,FALSE,"FTA"}</definedName>
    <definedName name="copyschudel" localSheetId="2" hidden="1">{#N/A,#N/A,FALSE,"ND Rev at Pres Rates";#N/A,#N/A,FALSE,"Res - Unadj";#N/A,#N/A,FALSE,"Small L&amp;P";#N/A,#N/A,FALSE,"Medium L&amp;P";#N/A,#N/A,FALSE,"E-19";#N/A,#N/A,FALSE,"E-20";#N/A,#N/A,FALSE,"A-RTP";#N/A,#N/A,FALSE,"Strtlts &amp; Standby";#N/A,#N/A,FALSE,"AG";#N/A,#N/A,FALSE,"2001mixeduse"}</definedName>
    <definedName name="copyschudel" localSheetId="1" hidden="1">{#N/A,#N/A,FALSE,"ND Rev at Pres Rates";#N/A,#N/A,FALSE,"Res - Unadj";#N/A,#N/A,FALSE,"Small L&amp;P";#N/A,#N/A,FALSE,"Medium L&amp;P";#N/A,#N/A,FALSE,"E-19";#N/A,#N/A,FALSE,"E-20";#N/A,#N/A,FALSE,"A-RTP";#N/A,#N/A,FALSE,"Strtlts &amp; Standby";#N/A,#N/A,FALSE,"AG";#N/A,#N/A,FALSE,"2001mixeduse"}</definedName>
    <definedName name="copyschudel" hidden="1">{#N/A,#N/A,FALSE,"ND Rev at Pres Rates";#N/A,#N/A,FALSE,"Res - Unadj";#N/A,#N/A,FALSE,"Small L&amp;P";#N/A,#N/A,FALSE,"Medium L&amp;P";#N/A,#N/A,FALSE,"E-19";#N/A,#N/A,FALSE,"E-20";#N/A,#N/A,FALSE,"A-RTP";#N/A,#N/A,FALSE,"Strtlts &amp; Standby";#N/A,#N/A,FALSE,"AG";#N/A,#N/A,FALSE,"2001mixeduse"}</definedName>
    <definedName name="CORE_U">#REF!</definedName>
    <definedName name="Country">#REF!</definedName>
    <definedName name="CPUC_Approval_Status">#REF!</definedName>
    <definedName name="CREZ">#REF!</definedName>
    <definedName name="CTAC">#REF!</definedName>
    <definedName name="CTRBA">#REF!</definedName>
    <definedName name="DACRS" localSheetId="1">SUM(#REF!)</definedName>
    <definedName name="DACRS">SUM(#REF!)</definedName>
    <definedName name="Dchoice">#REF!</definedName>
    <definedName name="Delay_Termination_Reason">#REF!</definedName>
    <definedName name="DeliverabilityStatusOptions">#REF!</definedName>
    <definedName name="Distflag">#REF!</definedName>
    <definedName name="Dmdmult">#REF!</definedName>
    <definedName name="EPC_Contract_Status">#REF!</definedName>
    <definedName name="F_E">#REF!</definedName>
    <definedName name="Facility_Status">#REF!</definedName>
    <definedName name="FAIR">#REF!</definedName>
    <definedName name="FBUILD">#REF!</definedName>
    <definedName name="FCOMM">#REF!</definedName>
    <definedName name="FCOMP">#REF!</definedName>
    <definedName name="Financing_Status">#REF!</definedName>
    <definedName name="Flat">#REF!</definedName>
    <definedName name="FM">#REF!</definedName>
    <definedName name="FOPROD">#REF!</definedName>
    <definedName name="FSONG2">#REF!</definedName>
    <definedName name="FSTEAM">#REF!</definedName>
    <definedName name="FT_D">#REF!</definedName>
    <definedName name="gsur">#REF!</definedName>
    <definedName name="head1">#REF!</definedName>
    <definedName name="head10">#REF!</definedName>
    <definedName name="head11">#REF!</definedName>
    <definedName name="head2">#REF!</definedName>
    <definedName name="head3">#REF!</definedName>
    <definedName name="head4">#REF!</definedName>
    <definedName name="head5">#REF!</definedName>
    <definedName name="head6">#REF!</definedName>
    <definedName name="head7">#REF!</definedName>
    <definedName name="head8">#REF!</definedName>
    <definedName name="head9">#REF!</definedName>
    <definedName name="HTML_CodePage" hidden="1">1252</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Title" hidden="1">"Daily MTM  Report"</definedName>
    <definedName name="huh" localSheetId="2" hidden="1">{#N/A,#N/A,FALSE,"Dist Rev at PR ";#N/A,#N/A,FALSE,"Spec";#N/A,#N/A,FALSE,"Res";#N/A,#N/A,FALSE,"Small L&amp;P";#N/A,#N/A,FALSE,"Medium L&amp;P";#N/A,#N/A,FALSE,"E-19";#N/A,#N/A,FALSE,"E-20";#N/A,#N/A,FALSE,"Strtlts &amp; Standby";#N/A,#N/A,FALSE,"A-RTP";#N/A,#N/A,FALSE,"2003mixeduse"}</definedName>
    <definedName name="huh" localSheetId="1" hidden="1">{#N/A,#N/A,FALSE,"Dist Rev at PR ";#N/A,#N/A,FALSE,"Spec";#N/A,#N/A,FALSE,"Res";#N/A,#N/A,FALSE,"Small L&amp;P";#N/A,#N/A,FALSE,"Medium L&amp;P";#N/A,#N/A,FALSE,"E-19";#N/A,#N/A,FALSE,"E-20";#N/A,#N/A,FALSE,"Strtlts &amp; Standby";#N/A,#N/A,FALSE,"A-RTP";#N/A,#N/A,FALSE,"2003mixeduse"}</definedName>
    <definedName name="huh" hidden="1">{#N/A,#N/A,FALSE,"Dist Rev at PR ";#N/A,#N/A,FALSE,"Spec";#N/A,#N/A,FALSE,"Res";#N/A,#N/A,FALSE,"Small L&amp;P";#N/A,#N/A,FALSE,"Medium L&amp;P";#N/A,#N/A,FALSE,"E-19";#N/A,#N/A,FALSE,"E-20";#N/A,#N/A,FALSE,"Strtlts &amp; Standby";#N/A,#N/A,FALSE,"A-RTP";#N/A,#N/A,FALSE,"2003mixeduse"}</definedName>
    <definedName name="huhnd" localSheetId="2" hidden="1">{#N/A,#N/A,FALSE,"ND Rev at Pres Rates";#N/A,#N/A,FALSE,"Res - Unadj sales";#N/A,#N/A,FALSE,"Small L&amp;P";#N/A,#N/A,FALSE,"Medium L&amp;P";#N/A,#N/A,FALSE,"E-19";#N/A,#N/A,FALSE,"E-20";#N/A,#N/A,FALSE,"Strtlts &amp; Standby";#N/A,#N/A,FALSE,"AG";#N/A,#N/A,FALSE,"A-RTP";#N/A,#N/A,FALSE,"Spec"}</definedName>
    <definedName name="huhnd" localSheetId="1" hidden="1">{#N/A,#N/A,FALSE,"ND Rev at Pres Rates";#N/A,#N/A,FALSE,"Res - Unadj sales";#N/A,#N/A,FALSE,"Small L&amp;P";#N/A,#N/A,FALSE,"Medium L&amp;P";#N/A,#N/A,FALSE,"E-19";#N/A,#N/A,FALSE,"E-20";#N/A,#N/A,FALSE,"Strtlts &amp; Standby";#N/A,#N/A,FALSE,"AG";#N/A,#N/A,FALSE,"A-RTP";#N/A,#N/A,FALSE,"Spec"}</definedName>
    <definedName name="huhnd" hidden="1">{#N/A,#N/A,FALSE,"ND Rev at Pres Rates";#N/A,#N/A,FALSE,"Res - Unadj sales";#N/A,#N/A,FALSE,"Small L&amp;P";#N/A,#N/A,FALSE,"Medium L&amp;P";#N/A,#N/A,FALSE,"E-19";#N/A,#N/A,FALSE,"E-20";#N/A,#N/A,FALSE,"Strtlts &amp; Standby";#N/A,#N/A,FALSE,"AG";#N/A,#N/A,FALSE,"A-RTP";#N/A,#N/A,FALSE,"Spec"}</definedName>
    <definedName name="huhnd2" localSheetId="2" hidden="1">{#N/A,#N/A,FALSE,"ND Rev at Pres Rates";#N/A,#N/A,FALSE,"Res - Unadj sales";#N/A,#N/A,FALSE,"Small L&amp;P";#N/A,#N/A,FALSE,"Medium L&amp;P";#N/A,#N/A,FALSE,"E-19";#N/A,#N/A,FALSE,"E-20";#N/A,#N/A,FALSE,"Strtlts &amp; Standby";#N/A,#N/A,FALSE,"AG";#N/A,#N/A,FALSE,"A-RTP";#N/A,#N/A,FALSE,"Spec"}</definedName>
    <definedName name="huhnd2" localSheetId="1"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print" localSheetId="2" hidden="1">{#N/A,#N/A,FALSE,"Workpaper Tables 4-1 &amp; 4-2";#N/A,#N/A,FALSE,"Revenue Allocation Results";#N/A,#N/A,FALSE,"FERC Rev @ PR";#N/A,#N/A,FALSE,"Distribution Revenue Allocation";#N/A,#N/A,FALSE,"Nonallocated Revenues ";#N/A,#N/A,FALSE,"2000mixuse";#N/A,#N/A,FALSE,"MC Revenues- 00 sales, 96 MC's"}</definedName>
    <definedName name="huhprint" localSheetId="1" hidden="1">{#N/A,#N/A,FALSE,"Workpaper Tables 4-1 &amp; 4-2";#N/A,#N/A,FALSE,"Revenue Allocation Results";#N/A,#N/A,FALSE,"FERC Rev @ PR";#N/A,#N/A,FALSE,"Distribution Revenue Allocation";#N/A,#N/A,FALSE,"Nonallocated Revenues ";#N/A,#N/A,FALSE,"2000mixuse";#N/A,#N/A,FALSE,"MC Revenues- 00 sales, 96 MC's"}</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2" hidden="1">{#N/A,#N/A,FALSE,"RRQ inputs ";#N/A,#N/A,FALSE,"FERC Rev @ PR";#N/A,#N/A,FALSE,"Distribution Revenue Allocation";#N/A,#N/A,FALSE,"Nonallocated Revenues";#N/A,#N/A,FALSE,"MC Revenues-03 sales, 96 MC's";#N/A,#N/A,FALSE,"FTA"}</definedName>
    <definedName name="huhrevalloc" localSheetId="1" hidden="1">{#N/A,#N/A,FALSE,"RRQ inputs ";#N/A,#N/A,FALSE,"FERC Rev @ PR";#N/A,#N/A,FALSE,"Distribution Revenue Allocation";#N/A,#N/A,FALSE,"Nonallocated Revenues";#N/A,#N/A,FALSE,"MC Revenues-03 sales, 96 MC's";#N/A,#N/A,FALSE,"FTA"}</definedName>
    <definedName name="huhrevalloc" hidden="1">{#N/A,#N/A,FALSE,"RRQ inputs ";#N/A,#N/A,FALSE,"FERC Rev @ PR";#N/A,#N/A,FALSE,"Distribution Revenue Allocation";#N/A,#N/A,FALSE,"Nonallocated Revenues";#N/A,#N/A,FALSE,"MC Revenues-03 sales, 96 MC's";#N/A,#N/A,FALSE,"FTA"}</definedName>
    <definedName name="huhschudel" localSheetId="2" hidden="1">{#N/A,#N/A,FALSE,"ND Rev at Pres Rates";#N/A,#N/A,FALSE,"Res - Unadj";#N/A,#N/A,FALSE,"Small L&amp;P";#N/A,#N/A,FALSE,"Medium L&amp;P";#N/A,#N/A,FALSE,"E-19";#N/A,#N/A,FALSE,"E-20";#N/A,#N/A,FALSE,"A-RTP";#N/A,#N/A,FALSE,"Strtlts &amp; Standby";#N/A,#N/A,FALSE,"AG";#N/A,#N/A,FALSE,"2001mixeduse"}</definedName>
    <definedName name="huhschudel" localSheetId="1" hidden="1">{#N/A,#N/A,FALSE,"ND Rev at Pres Rates";#N/A,#N/A,FALSE,"Res - Unadj";#N/A,#N/A,FALSE,"Small L&amp;P";#N/A,#N/A,FALSE,"Medium L&amp;P";#N/A,#N/A,FALSE,"E-19";#N/A,#N/A,FALSE,"E-20";#N/A,#N/A,FALSE,"A-RTP";#N/A,#N/A,FALSE,"Strtlts &amp; Standby";#N/A,#N/A,FALSE,"AG";#N/A,#N/A,FALSE,"2001mixeduse"}</definedName>
    <definedName name="huhschudel" hidden="1">{#N/A,#N/A,FALSE,"ND Rev at Pres Rates";#N/A,#N/A,FALSE,"Res - Unadj";#N/A,#N/A,FALSE,"Small L&amp;P";#N/A,#N/A,FALSE,"Medium L&amp;P";#N/A,#N/A,FALSE,"E-19";#N/A,#N/A,FALSE,"E-20";#N/A,#N/A,FALSE,"A-RTP";#N/A,#N/A,FALSE,"Strtlts &amp; Standby";#N/A,#N/A,FALSE,"AG";#N/A,#N/A,FALSE,"2001mixeduse"}</definedName>
    <definedName name="LineLoss">#REF!</definedName>
    <definedName name="LocalAreaOptions">#REF!</definedName>
    <definedName name="LOLD">1</definedName>
    <definedName name="LOLD_Table">7</definedName>
    <definedName name="Mflag">#REF!</definedName>
    <definedName name="NCORE_U">#REF!</definedName>
    <definedName name="ND">#REF!</definedName>
    <definedName name="Out_Start_Date">#REF!</definedName>
    <definedName name="Out_Term_Date">#REF!</definedName>
    <definedName name="Overall_Project_Status">#REF!</definedName>
    <definedName name="Party_that_Terminated_Contract">#REF!</definedName>
    <definedName name="Path26DesignationOptions">#REF!</definedName>
    <definedName name="PBond">#REF!</definedName>
    <definedName name="PCC_Classification">#REF!</definedName>
    <definedName name="PECRA">#REF!</definedName>
    <definedName name="Print_All_Tariff">#REF!</definedName>
    <definedName name="_xlnm.Print_Area" localSheetId="0">Instructions!$A$1:$I$44</definedName>
    <definedName name="_xlnm.Print_Area" localSheetId="1">'Selected Data'!$A$1:$Q$33</definedName>
    <definedName name="Program_Origination" localSheetId="1">#REF!</definedName>
    <definedName name="Program_Origination">#REF!</definedName>
    <definedName name="RAM_Auction_Round" localSheetId="1">#REF!</definedName>
    <definedName name="RAM_Auction_Round">#REF!</definedName>
    <definedName name="record1" localSheetId="1">#REF!</definedName>
    <definedName name="record1">#REF!</definedName>
    <definedName name="Record2">#REF!</definedName>
    <definedName name="Reporting_LSE">#REF!</definedName>
    <definedName name="Resource_Designation">#REF!</definedName>
    <definedName name="SAIR">#REF!</definedName>
    <definedName name="SAPBEXhrIndnt" hidden="1">"Wide"</definedName>
    <definedName name="SAPsysID" hidden="1">"708C5W7SBKP804JT78WJ0JNKI"</definedName>
    <definedName name="SAPwbID" hidden="1">"ARS"</definedName>
    <definedName name="SBUILD">#REF!</definedName>
    <definedName name="SchedulingID">#REF!</definedName>
    <definedName name="SCOMM">#REF!</definedName>
    <definedName name="SCOMP">#REF!</definedName>
    <definedName name="sds">#REF!</definedName>
    <definedName name="Season">#REF!</definedName>
    <definedName name="Sflag">#REF!</definedName>
    <definedName name="SM">#REF!</definedName>
    <definedName name="SOPROD">#REF!</definedName>
    <definedName name="SSONG2">#REF!</definedName>
    <definedName name="SSTEAM">#REF!</definedName>
    <definedName name="ST_D">#REF!</definedName>
    <definedName name="Status_of_Facility_Study___Phase_II_Study">#REF!</definedName>
    <definedName name="Status_of_Feasibility_Study">#REF!</definedName>
    <definedName name="Status_of_Interconnection_Agreement">#REF!</definedName>
    <definedName name="Status_of_System_Impact_Study___Phase_I_Study">#REF!</definedName>
    <definedName name="STEAM">#REF!</definedName>
    <definedName name="TAC">#REF!</definedName>
    <definedName name="TACCalcOptions">#REF!</definedName>
    <definedName name="Technology_SubType">#REF!</definedName>
    <definedName name="Technology_Type">#REF!</definedName>
    <definedName name="TRBA">#REF!</definedName>
    <definedName name="wrn.AG." localSheetId="2" hidden="1">{#N/A,#N/A,FALSE,"AG-1";#N/A,#N/A,FALSE,"AG-R";#N/A,#N/A,FALSE,"AG-V";#N/A,#N/A,FALSE,"AG-4";#N/A,#N/A,FALSE,"AG-5";#N/A,#N/A,FALSE,"AG-6";#N/A,#N/A,FALSE,"AG-7"}</definedName>
    <definedName name="wrn.AG." localSheetId="1" hidden="1">{#N/A,#N/A,FALSE,"AG-1";#N/A,#N/A,FALSE,"AG-R";#N/A,#N/A,FALSE,"AG-V";#N/A,#N/A,FALSE,"AG-4";#N/A,#N/A,FALSE,"AG-5";#N/A,#N/A,FALSE,"AG-6";#N/A,#N/A,FALSE,"AG-7"}</definedName>
    <definedName name="wrn.AG." hidden="1">{#N/A,#N/A,FALSE,"AG-1";#N/A,#N/A,FALSE,"AG-R";#N/A,#N/A,FALSE,"AG-V";#N/A,#N/A,FALSE,"AG-4";#N/A,#N/A,FALSE,"AG-5";#N/A,#N/A,FALSE,"AG-6";#N/A,#N/A,FALSE,"AG-7"}</definedName>
    <definedName name="wrn.AGa." localSheetId="2" hidden="1">{#N/A,#N/A,FALSE,"UN-AGRA";#N/A,#N/A,FALSE,"UN-AG1A";#N/A,#N/A,FALSE,"UN-AGVA";#N/A,#N/A,FALSE,"UN-AG4A ";#N/A,#N/A,FALSE,"UN-AG5A";#N/A,#N/A,FALSE,"UN-AG6A";#N/A,#N/A,FALSE,"Dist Calcs";#N/A,#N/A,FALSE,"7A-Avg.";#N/A,#N/A,FALSE,"7A Tier1-avg";#N/A,#N/A,FALSE,"7A Tier2-avg";#N/A,#N/A,FALSE,"Ag-7A Dist Calc"}</definedName>
    <definedName name="wrn.AGa." localSheetId="1" hidden="1">{#N/A,#N/A,FALSE,"UN-AGRA";#N/A,#N/A,FALSE,"UN-AG1A";#N/A,#N/A,FALSE,"UN-AGVA";#N/A,#N/A,FALSE,"UN-AG4A ";#N/A,#N/A,FALSE,"UN-AG5A";#N/A,#N/A,FALSE,"UN-AG6A";#N/A,#N/A,FALSE,"Dist Calcs";#N/A,#N/A,FALSE,"7A-Avg.";#N/A,#N/A,FALSE,"7A Tier1-avg";#N/A,#N/A,FALSE,"7A Tier2-avg";#N/A,#N/A,FALSE,"Ag-7A Dist Calc"}</definedName>
    <definedName name="wrn.AGa." hidden="1">{#N/A,#N/A,FALSE,"UN-AGRA";#N/A,#N/A,FALSE,"UN-AG1A";#N/A,#N/A,FALSE,"UN-AGVA";#N/A,#N/A,FALSE,"UN-AG4A ";#N/A,#N/A,FALSE,"UN-AG5A";#N/A,#N/A,FALSE,"UN-AG6A";#N/A,#N/A,FALSE,"Dist Calcs";#N/A,#N/A,FALSE,"7A-Avg.";#N/A,#N/A,FALSE,"7A Tier1-avg";#N/A,#N/A,FALSE,"7A Tier2-avg";#N/A,#N/A,FALSE,"Ag-7A Dist Calc"}</definedName>
    <definedName name="wrn.Agb." localSheetId="2"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1"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comind." localSheetId="2" hidden="1">{#N/A,#N/A,FALSE,"A-1, A-6, A-10, A-15";#N/A,#N/A,FALSE,"E-19 Firm";#N/A,#N/A,FALSE,"E-19 Nonfirm";#N/A,#N/A,FALSE,"E-20 Firm ";#N/A,#N/A,FALSE,"E-20 Nonfirm ";#N/A,#N/A,FALSE,"E-25";#N/A,#N/A,FALSE,"E-36, E-37";#N/A,#N/A,FALSE,"LS-1,-2,-3, TC-1, OL-1";#N/A,#N/A,FALSE,"Standby"}</definedName>
    <definedName name="wrn.comind." localSheetId="1" hidden="1">{#N/A,#N/A,FALSE,"A-1, A-6, A-10, A-15";#N/A,#N/A,FALSE,"E-19 Firm";#N/A,#N/A,FALSE,"E-19 Nonfirm";#N/A,#N/A,FALSE,"E-20 Firm ";#N/A,#N/A,FALSE,"E-20 Nonfirm ";#N/A,#N/A,FALSE,"E-25";#N/A,#N/A,FALSE,"E-36, E-37";#N/A,#N/A,FALSE,"LS-1,-2,-3, TC-1, OL-1";#N/A,#N/A,FALSE,"Standby"}</definedName>
    <definedName name="wrn.comind." hidden="1">{#N/A,#N/A,FALSE,"A-1, A-6, A-10, A-15";#N/A,#N/A,FALSE,"E-19 Firm";#N/A,#N/A,FALSE,"E-19 Nonfirm";#N/A,#N/A,FALSE,"E-20 Firm ";#N/A,#N/A,FALSE,"E-20 Nonfirm ";#N/A,#N/A,FALSE,"E-25";#N/A,#N/A,FALSE,"E-36, E-37";#N/A,#N/A,FALSE,"LS-1,-2,-3, TC-1, OL-1";#N/A,#N/A,FALSE,"Standby"}</definedName>
    <definedName name="wrn.Distr." localSheetId="2" hidden="1">{#N/A,#N/A,FALSE,"Dist Rev at PR ";#N/A,#N/A,FALSE,"Spec";#N/A,#N/A,FALSE,"Res";#N/A,#N/A,FALSE,"Small L&amp;P";#N/A,#N/A,FALSE,"Medium L&amp;P";#N/A,#N/A,FALSE,"E-19";#N/A,#N/A,FALSE,"E-20";#N/A,#N/A,FALSE,"Strtlts &amp; Standby";#N/A,#N/A,FALSE,"A-RTP";#N/A,#N/A,FALSE,"2003mixeduse"}</definedName>
    <definedName name="wrn.Distr." localSheetId="1" hidden="1">{#N/A,#N/A,FALSE,"Dist Rev at PR ";#N/A,#N/A,FALSE,"Spec";#N/A,#N/A,FALSE,"Res";#N/A,#N/A,FALSE,"Small L&amp;P";#N/A,#N/A,FALSE,"Medium L&amp;P";#N/A,#N/A,FALSE,"E-19";#N/A,#N/A,FALSE,"E-20";#N/A,#N/A,FALSE,"Strtlts &amp; Standby";#N/A,#N/A,FALSE,"A-RTP";#N/A,#N/A,FALSE,"2003mixeduse"}</definedName>
    <definedName name="wrn.Distr." hidden="1">{#N/A,#N/A,FALSE,"Dist Rev at PR ";#N/A,#N/A,FALSE,"Spec";#N/A,#N/A,FALSE,"Res";#N/A,#N/A,FALSE,"Small L&amp;P";#N/A,#N/A,FALSE,"Medium L&amp;P";#N/A,#N/A,FALSE,"E-19";#N/A,#N/A,FALSE,"E-20";#N/A,#N/A,FALSE,"Strtlts &amp; Standby";#N/A,#N/A,FALSE,"A-RTP";#N/A,#N/A,FALSE,"2003mixeduse"}</definedName>
    <definedName name="wrn.G_CSP_REPORT." localSheetId="2" hidden="1">{#N/A,#N/A,FALSE,"Summary";#N/A,#N/A,FALSE,"Tariff G-CSP &amp; G-SUR";#N/A,#N/A,FALSE,"Amortization Calculations";#N/A,#N/A,FALSE,"Contracted Volumes";#N/A,#N/A,FALSE,"Reservation"}</definedName>
    <definedName name="wrn.G_CSP_REPORT." localSheetId="1" hidden="1">{#N/A,#N/A,FALSE,"Summary";#N/A,#N/A,FALSE,"Tariff G-CSP &amp; G-SUR";#N/A,#N/A,FALSE,"Amortization Calculations";#N/A,#N/A,FALSE,"Contracted Volumes";#N/A,#N/A,FALSE,"Reservation"}</definedName>
    <definedName name="wrn.G_CSP_REPORT." hidden="1">{#N/A,#N/A,FALSE,"Summary";#N/A,#N/A,FALSE,"Tariff G-CSP &amp; G-SUR";#N/A,#N/A,FALSE,"Amortization Calculations";#N/A,#N/A,FALSE,"Contracted Volumes";#N/A,#N/A,FALSE,"Reservation"}</definedName>
    <definedName name="wrn.ND." localSheetId="2" hidden="1">{#N/A,#N/A,FALSE,"ND Rev at Pres Rates";#N/A,#N/A,FALSE,"Res - Unadj sales";#N/A,#N/A,FALSE,"Small L&amp;P";#N/A,#N/A,FALSE,"Medium L&amp;P";#N/A,#N/A,FALSE,"E-19";#N/A,#N/A,FALSE,"E-20";#N/A,#N/A,FALSE,"Strtlts &amp; Standby";#N/A,#N/A,FALSE,"AG";#N/A,#N/A,FALSE,"A-RTP";#N/A,#N/A,FALSE,"Spec"}</definedName>
    <definedName name="wrn.ND." localSheetId="1" hidden="1">{#N/A,#N/A,FALSE,"ND Rev at Pres Rates";#N/A,#N/A,FALSE,"Res - Unadj sales";#N/A,#N/A,FALSE,"Small L&amp;P";#N/A,#N/A,FALSE,"Medium L&amp;P";#N/A,#N/A,FALSE,"E-19";#N/A,#N/A,FALSE,"E-20";#N/A,#N/A,FALSE,"Strtlts &amp; Standby";#N/A,#N/A,FALSE,"AG";#N/A,#N/A,FALSE,"A-RTP";#N/A,#N/A,FALSE,"Spec"}</definedName>
    <definedName name="wrn.ND." hidden="1">{#N/A,#N/A,FALSE,"ND Rev at Pres Rates";#N/A,#N/A,FALSE,"Res - Unadj sales";#N/A,#N/A,FALSE,"Small L&amp;P";#N/A,#N/A,FALSE,"Medium L&amp;P";#N/A,#N/A,FALSE,"E-19";#N/A,#N/A,FALSE,"E-20";#N/A,#N/A,FALSE,"Strtlts &amp; Standby";#N/A,#N/A,FALSE,"AG";#N/A,#N/A,FALSE,"A-RTP";#N/A,#N/A,FALSE,"Spec"}</definedName>
    <definedName name="wrn.Print._.Out." localSheetId="2" hidden="1">{#N/A,#N/A,FALSE,"Workpaper Tables 4-1 &amp; 4-2";#N/A,#N/A,FALSE,"Revenue Allocation Results";#N/A,#N/A,FALSE,"FERC Rev @ PR";#N/A,#N/A,FALSE,"Distribution Revenue Allocation";#N/A,#N/A,FALSE,"Nonallocated Revenues ";#N/A,#N/A,FALSE,"2000mixuse";#N/A,#N/A,FALSE,"MC Revenues- 00 sales, 96 MC's"}</definedName>
    <definedName name="wrn.Print._.Out." localSheetId="1" hidden="1">{#N/A,#N/A,FALSE,"Workpaper Tables 4-1 &amp; 4-2";#N/A,#N/A,FALSE,"Revenue Allocation Results";#N/A,#N/A,FALSE,"FERC Rev @ PR";#N/A,#N/A,FALSE,"Distribution Revenue Allocation";#N/A,#N/A,FALSE,"Nonallocated Revenues ";#N/A,#N/A,FALSE,"2000mixuse";#N/A,#N/A,FALSE,"MC Revenues- 00 sales, 96 MC's"}</definedName>
    <definedName name="wrn.Print._.Out." hidden="1">{#N/A,#N/A,FALSE,"Workpaper Tables 4-1 &amp; 4-2";#N/A,#N/A,FALSE,"Revenue Allocation Results";#N/A,#N/A,FALSE,"FERC Rev @ PR";#N/A,#N/A,FALSE,"Distribution Revenue Allocation";#N/A,#N/A,FALSE,"Nonallocated Revenues ";#N/A,#N/A,FALSE,"2000mixuse";#N/A,#N/A,FALSE,"MC Revenues- 00 sales, 96 MC's"}</definedName>
    <definedName name="wrn.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s." localSheetId="2" hidden="1">{#N/A,#N/A,FALSE,"E-1, EM, ES";#N/A,#N/A,FALSE,"ESR, ET";#N/A,#N/A,FALSE,"E-7, E-A7";#N/A,#N/A,FALSE,"E-8";#N/A,#N/A,FALSE,"E-9 A, B, C, D";#N/A,#N/A,FALSE,"EL-1, EML";#N/A,#N/A,FALSE,"ESL, ESRL";#N/A,#N/A,FALSE,"ETL, EL-7";#N/A,#N/A,FALSE,"EL-A7, EL-8"}</definedName>
    <definedName name="wrn.Res." localSheetId="1" hidden="1">{#N/A,#N/A,FALSE,"E-1, EM, ES";#N/A,#N/A,FALSE,"ESR, ET";#N/A,#N/A,FALSE,"E-7, E-A7";#N/A,#N/A,FALSE,"E-8";#N/A,#N/A,FALSE,"E-9 A, B, C, D";#N/A,#N/A,FALSE,"EL-1, EML";#N/A,#N/A,FALSE,"ESL, ESRL";#N/A,#N/A,FALSE,"ETL, EL-7";#N/A,#N/A,FALSE,"EL-A7, EL-8"}</definedName>
    <definedName name="wrn.Res." hidden="1">{#N/A,#N/A,FALSE,"E-1, EM, ES";#N/A,#N/A,FALSE,"ESR, ET";#N/A,#N/A,FALSE,"E-7, E-A7";#N/A,#N/A,FALSE,"E-8";#N/A,#N/A,FALSE,"E-9 A, B, C, D";#N/A,#N/A,FALSE,"EL-1, EML";#N/A,#N/A,FALSE,"ESL, ESRL";#N/A,#N/A,FALSE,"ETL, EL-7";#N/A,#N/A,FALSE,"EL-A7, EL-8"}</definedName>
    <definedName name="wrn.Rev._.Alloc." localSheetId="2" hidden="1">{#N/A,#N/A,FALSE,"RRQ inputs ";#N/A,#N/A,FALSE,"FERC Rev @ PR";#N/A,#N/A,FALSE,"Distribution Revenue Allocation";#N/A,#N/A,FALSE,"Nonallocated Revenues";#N/A,#N/A,FALSE,"MC Revenues-03 sales, 96 MC's";#N/A,#N/A,FALSE,"FTA"}</definedName>
    <definedName name="wrn.Rev._.Alloc." localSheetId="1" hidden="1">{#N/A,#N/A,FALSE,"RRQ inputs ";#N/A,#N/A,FALSE,"FERC Rev @ PR";#N/A,#N/A,FALSE,"Distribution Revenue Allocation";#N/A,#N/A,FALSE,"Nonallocated Revenues";#N/A,#N/A,FALSE,"MC Revenues-03 sales, 96 MC's";#N/A,#N/A,FALSE,"FTA"}</definedName>
    <definedName name="wrn.Rev._.Alloc." hidden="1">{#N/A,#N/A,FALSE,"RRQ inputs ";#N/A,#N/A,FALSE,"FERC Rev @ PR";#N/A,#N/A,FALSE,"Distribution Revenue Allocation";#N/A,#N/A,FALSE,"Nonallocated Revenues";#N/A,#N/A,FALSE,"MC Revenues-03 sales, 96 MC's";#N/A,#N/A,FALSE,"FTA"}</definedName>
    <definedName name="wrn.schedules." localSheetId="2" hidden="1">{#N/A,#N/A,FALSE,"Res - Unadj";#N/A,#N/A,FALSE,"Small L&amp;P";#N/A,#N/A,FALSE,"Medium L&amp;P";#N/A,#N/A,FALSE,"E-19";#N/A,#N/A,FALSE,"E-20";#N/A,#N/A,FALSE,"A-RTP";#N/A,#N/A,FALSE,"Strtlts &amp; Standby";#N/A,#N/A,FALSE,"AG";#N/A,#N/A,FALSE,"2001mixeduse"}</definedName>
    <definedName name="wrn.schedules." localSheetId="1"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Q9" i="15" l="1"/>
  <c r="C6" i="13" l="1"/>
  <c r="B6" i="13"/>
  <c r="CW9" i="6" l="1"/>
  <c r="CX9" i="6" s="1"/>
  <c r="CW9" i="7"/>
  <c r="CX9" i="7" s="1"/>
  <c r="CW9" i="11"/>
  <c r="CX9" i="11" s="1"/>
  <c r="CY26" i="6" l="1"/>
  <c r="CW26" i="6"/>
  <c r="CW27" i="6" s="1"/>
  <c r="CW29" i="6" s="1"/>
  <c r="DA26" i="11"/>
  <c r="DA27" i="11" s="1"/>
  <c r="DA29" i="11" s="1"/>
  <c r="DA26" i="7"/>
  <c r="DA27" i="7" s="1"/>
  <c r="DA29" i="7" s="1"/>
  <c r="CW26" i="11"/>
  <c r="CW27" i="11" s="1"/>
  <c r="CW29" i="11" s="1"/>
  <c r="CZ26" i="6"/>
  <c r="CZ28" i="6" s="1"/>
  <c r="CW26" i="7"/>
  <c r="CW27" i="7" s="1"/>
  <c r="CW29" i="7" s="1"/>
  <c r="DA26" i="6"/>
  <c r="CZ26" i="7"/>
  <c r="CX26" i="7"/>
  <c r="CY26" i="7"/>
  <c r="CX26" i="6"/>
  <c r="CY28" i="6" s="1"/>
  <c r="CY27" i="6"/>
  <c r="CY29" i="6" s="1"/>
  <c r="CY26" i="11"/>
  <c r="CX26" i="11"/>
  <c r="CZ26" i="11"/>
  <c r="DA28" i="6" l="1"/>
  <c r="CZ27" i="6"/>
  <c r="CZ29" i="6" s="1"/>
  <c r="CW28" i="11"/>
  <c r="CW28" i="6"/>
  <c r="CW28" i="7"/>
  <c r="DA27" i="6"/>
  <c r="DA29" i="6" s="1"/>
  <c r="CX27" i="7"/>
  <c r="CX29" i="7" s="1"/>
  <c r="CX28" i="7"/>
  <c r="CZ27" i="7"/>
  <c r="CZ29" i="7" s="1"/>
  <c r="CZ28" i="7"/>
  <c r="CY27" i="7"/>
  <c r="CY29" i="7" s="1"/>
  <c r="CY28" i="7"/>
  <c r="DA28" i="7"/>
  <c r="CX28" i="6"/>
  <c r="CX27" i="6"/>
  <c r="CX29" i="6" s="1"/>
  <c r="CX27" i="11"/>
  <c r="CX29" i="11" s="1"/>
  <c r="CX28" i="11"/>
  <c r="CY27" i="11"/>
  <c r="CY29" i="11" s="1"/>
  <c r="CY28" i="11"/>
  <c r="CZ28" i="11"/>
  <c r="CZ27" i="11"/>
  <c r="CZ29" i="11" s="1"/>
  <c r="DA28" i="11"/>
  <c r="CW9" i="1"/>
  <c r="CX9" i="1" s="1"/>
  <c r="C17" i="15"/>
  <c r="CY26" i="1" l="1"/>
  <c r="CY27" i="1" s="1"/>
  <c r="CY29" i="1" s="1"/>
  <c r="CX26" i="1"/>
  <c r="CX27" i="1" s="1"/>
  <c r="CX29" i="1" s="1"/>
  <c r="CZ26" i="1"/>
  <c r="CZ27" i="1" s="1"/>
  <c r="CZ29" i="1" s="1"/>
  <c r="DA26" i="1"/>
  <c r="DA27" i="1" s="1"/>
  <c r="DA29" i="1" s="1"/>
  <c r="CW26" i="1"/>
  <c r="CW27" i="1" s="1"/>
  <c r="CW29" i="1" s="1"/>
  <c r="DA28" i="1" l="1"/>
  <c r="CZ28" i="1"/>
  <c r="CY28" i="1"/>
  <c r="CW28" i="1"/>
  <c r="CX28" i="1"/>
  <c r="X9" i="7" l="1"/>
  <c r="X9" i="6"/>
  <c r="F5" i="13" l="1"/>
  <c r="E5" i="13" l="1"/>
  <c r="C5" i="13"/>
  <c r="B5" i="13"/>
  <c r="A3" i="13"/>
  <c r="D5" i="13"/>
  <c r="Y9" i="7" l="1"/>
  <c r="Y9" i="6"/>
  <c r="Y26" i="1"/>
  <c r="AA26" i="7" l="1"/>
  <c r="X9" i="11"/>
  <c r="Y9" i="11" s="1"/>
  <c r="X26" i="11"/>
  <c r="X27" i="11" s="1"/>
  <c r="AB26" i="6"/>
  <c r="AA26" i="11"/>
  <c r="Z26" i="11"/>
  <c r="AA26" i="6"/>
  <c r="AA26" i="1"/>
  <c r="Z26" i="6"/>
  <c r="Z26" i="1"/>
  <c r="X26" i="6"/>
  <c r="X27" i="6" s="1"/>
  <c r="Y27" i="1"/>
  <c r="Y26" i="6"/>
  <c r="Y26" i="7"/>
  <c r="Y26" i="11"/>
  <c r="X9" i="1"/>
  <c r="Y9" i="1" s="1"/>
  <c r="X26" i="1"/>
  <c r="X27" i="1" s="1"/>
  <c r="X26" i="7"/>
  <c r="X27" i="7" s="1"/>
  <c r="AB26" i="7"/>
  <c r="Z26" i="7"/>
  <c r="AB26" i="1"/>
  <c r="AB26" i="11"/>
  <c r="AB28" i="11" l="1"/>
  <c r="Y28" i="11"/>
  <c r="AB28" i="6"/>
  <c r="Z28" i="7"/>
  <c r="Z28" i="6"/>
  <c r="AB28" i="7"/>
  <c r="AA28" i="6"/>
  <c r="X28" i="6"/>
  <c r="X29" i="6"/>
  <c r="AA28" i="7"/>
  <c r="X28" i="7"/>
  <c r="X29" i="7"/>
  <c r="Z28" i="11"/>
  <c r="AA28" i="11"/>
  <c r="X29" i="11"/>
  <c r="X28" i="11"/>
  <c r="Y29" i="1"/>
  <c r="Y28" i="7"/>
  <c r="X28" i="1"/>
  <c r="X29" i="1"/>
  <c r="Y28" i="6"/>
  <c r="AB27" i="11"/>
  <c r="AB29" i="11" s="1"/>
  <c r="AB28" i="1"/>
  <c r="AB27" i="1"/>
  <c r="AB29" i="1" s="1"/>
  <c r="AA28" i="1"/>
  <c r="Z27" i="1"/>
  <c r="Z29" i="1" s="1"/>
  <c r="Z28" i="1"/>
  <c r="Z27" i="7"/>
  <c r="Z29" i="7" s="1"/>
  <c r="Z27" i="6"/>
  <c r="Z29" i="6" s="1"/>
  <c r="AA27" i="11"/>
  <c r="AA29" i="11" s="1"/>
  <c r="Y27" i="7"/>
  <c r="Y29" i="7" s="1"/>
  <c r="AB27" i="6"/>
  <c r="AB29" i="6" s="1"/>
  <c r="AB27" i="7"/>
  <c r="AB29" i="7" s="1"/>
  <c r="Y27" i="11"/>
  <c r="Y29" i="11" s="1"/>
  <c r="AA27" i="7"/>
  <c r="AA29" i="7" s="1"/>
  <c r="AA27" i="1"/>
  <c r="AA29" i="1" s="1"/>
  <c r="Z27" i="11"/>
  <c r="Z29" i="11" s="1"/>
  <c r="Y27" i="6"/>
  <c r="Y29" i="6" s="1"/>
  <c r="Y28" i="1"/>
  <c r="AA27" i="6"/>
  <c r="AA29" i="6" s="1"/>
  <c r="Q9" i="6" l="1"/>
  <c r="R9" i="6" s="1"/>
  <c r="Q9" i="7"/>
  <c r="R9" i="7" s="1"/>
  <c r="Q9" i="11"/>
  <c r="R9" i="11" s="1"/>
  <c r="Q9" i="1"/>
  <c r="R9" i="1" s="1"/>
  <c r="Q26" i="7" l="1"/>
  <c r="Q27" i="7" s="1"/>
  <c r="Q29" i="7" s="1"/>
  <c r="T26" i="7"/>
  <c r="T27" i="7" s="1"/>
  <c r="T29" i="7" s="1"/>
  <c r="U26" i="1"/>
  <c r="U27" i="1" s="1"/>
  <c r="U29" i="1" s="1"/>
  <c r="U26" i="6"/>
  <c r="U27" i="6" s="1"/>
  <c r="U29" i="6" s="1"/>
  <c r="Q26" i="6"/>
  <c r="Q27" i="6" s="1"/>
  <c r="Q28" i="6" s="1"/>
  <c r="T26" i="1"/>
  <c r="T27" i="1" s="1"/>
  <c r="T29" i="1" s="1"/>
  <c r="R26" i="11"/>
  <c r="R27" i="11" s="1"/>
  <c r="R29" i="11" s="1"/>
  <c r="U26" i="11"/>
  <c r="U28" i="11" s="1"/>
  <c r="R26" i="6"/>
  <c r="R27" i="6" s="1"/>
  <c r="R29" i="6" s="1"/>
  <c r="T26" i="6"/>
  <c r="T27" i="6" s="1"/>
  <c r="T29" i="6" s="1"/>
  <c r="R26" i="7"/>
  <c r="R27" i="7" s="1"/>
  <c r="R29" i="7" s="1"/>
  <c r="S26" i="1"/>
  <c r="S27" i="1" s="1"/>
  <c r="S29" i="1" s="1"/>
  <c r="S26" i="7"/>
  <c r="Q26" i="1"/>
  <c r="Q27" i="1" s="1"/>
  <c r="Q29" i="1" s="1"/>
  <c r="Q26" i="11"/>
  <c r="Q27" i="11" s="1"/>
  <c r="Q29" i="11" s="1"/>
  <c r="T26" i="11"/>
  <c r="T27" i="11"/>
  <c r="T29" i="11" s="1"/>
  <c r="S26" i="6"/>
  <c r="S26" i="11"/>
  <c r="R26" i="1"/>
  <c r="R27" i="1" s="1"/>
  <c r="R29" i="1" s="1"/>
  <c r="U26" i="7"/>
  <c r="T28" i="7" l="1"/>
  <c r="Q28" i="7"/>
  <c r="Q28" i="11"/>
  <c r="R28" i="11"/>
  <c r="Q29" i="6"/>
  <c r="U28" i="1"/>
  <c r="T28" i="1"/>
  <c r="R28" i="7"/>
  <c r="R28" i="1"/>
  <c r="S27" i="7"/>
  <c r="S29" i="7" s="1"/>
  <c r="S28" i="7"/>
  <c r="U28" i="6"/>
  <c r="U27" i="11"/>
  <c r="U29" i="11" s="1"/>
  <c r="R28" i="6"/>
  <c r="Q28" i="1"/>
  <c r="U27" i="7"/>
  <c r="U29" i="7" s="1"/>
  <c r="U28" i="7"/>
  <c r="S28" i="11"/>
  <c r="S27" i="11"/>
  <c r="S29" i="11" s="1"/>
  <c r="S28" i="1"/>
  <c r="S28" i="6"/>
  <c r="S27" i="6"/>
  <c r="S29" i="6" s="1"/>
  <c r="T28" i="11"/>
  <c r="T28" i="6"/>
  <c r="AE9" i="7" l="1"/>
  <c r="AF9" i="7" s="1"/>
  <c r="AE26" i="7" l="1"/>
  <c r="AE27" i="7" s="1"/>
  <c r="AE28" i="7" s="1"/>
  <c r="AI26" i="11"/>
  <c r="AI27" i="11" s="1"/>
  <c r="AF26" i="6"/>
  <c r="AH26" i="1"/>
  <c r="AH27" i="1" s="1"/>
  <c r="AI26" i="6"/>
  <c r="AI27" i="6" s="1"/>
  <c r="AG26" i="7"/>
  <c r="AF26" i="11"/>
  <c r="AH26" i="6"/>
  <c r="AG26" i="11"/>
  <c r="AI26" i="7"/>
  <c r="AE9" i="6"/>
  <c r="AF9" i="6" s="1"/>
  <c r="AE26" i="6"/>
  <c r="AE27" i="6" s="1"/>
  <c r="AF26" i="7"/>
  <c r="AG26" i="6"/>
  <c r="AI26" i="1"/>
  <c r="AH26" i="11"/>
  <c r="AF26" i="1"/>
  <c r="AG26" i="1"/>
  <c r="AH26" i="7"/>
  <c r="AE26" i="11"/>
  <c r="AE27" i="11" s="1"/>
  <c r="AE9" i="11"/>
  <c r="AF9" i="11" s="1"/>
  <c r="AE9" i="1"/>
  <c r="AF9" i="1" s="1"/>
  <c r="AE26" i="1"/>
  <c r="AE27" i="1" s="1"/>
  <c r="AE29" i="7" l="1"/>
  <c r="AF28" i="6"/>
  <c r="AF27" i="6"/>
  <c r="AF29" i="6" s="1"/>
  <c r="AI28" i="11"/>
  <c r="AH28" i="1"/>
  <c r="AE29" i="6"/>
  <c r="AE28" i="6"/>
  <c r="AE29" i="1"/>
  <c r="AE28" i="1"/>
  <c r="AF27" i="7"/>
  <c r="AF29" i="7" s="1"/>
  <c r="AF28" i="7"/>
  <c r="AG27" i="11"/>
  <c r="AG29" i="11" s="1"/>
  <c r="AG28" i="11"/>
  <c r="AI27" i="1"/>
  <c r="AI29" i="1" s="1"/>
  <c r="AI28" i="1"/>
  <c r="AE28" i="11"/>
  <c r="AE29" i="11"/>
  <c r="AH28" i="7"/>
  <c r="AH27" i="7"/>
  <c r="AH29" i="7" s="1"/>
  <c r="AG27" i="1"/>
  <c r="AG29" i="1" s="1"/>
  <c r="AG28" i="1"/>
  <c r="AI29" i="11"/>
  <c r="AG27" i="6"/>
  <c r="AG29" i="6" s="1"/>
  <c r="AG28" i="6"/>
  <c r="AH27" i="6"/>
  <c r="AH29" i="6" s="1"/>
  <c r="AH28" i="6"/>
  <c r="AF28" i="1"/>
  <c r="AF27" i="1"/>
  <c r="AF29" i="1" s="1"/>
  <c r="AF28" i="11"/>
  <c r="AF27" i="11"/>
  <c r="AF29" i="11" s="1"/>
  <c r="AI28" i="6"/>
  <c r="AI28" i="7"/>
  <c r="AI27" i="7"/>
  <c r="AI29" i="7" s="1"/>
  <c r="AH29" i="1"/>
  <c r="AH28" i="11"/>
  <c r="AH27" i="11"/>
  <c r="AH29" i="11" s="1"/>
  <c r="AG28" i="7"/>
  <c r="AG27" i="7"/>
  <c r="AG29" i="7" s="1"/>
  <c r="AI29" i="6"/>
  <c r="BY26" i="1" l="1"/>
  <c r="BU9" i="1"/>
  <c r="BV9" i="1" s="1"/>
  <c r="BU26" i="1"/>
  <c r="BU27" i="1" s="1"/>
  <c r="BW26" i="6"/>
  <c r="BY26" i="11"/>
  <c r="BV26" i="11"/>
  <c r="BV26" i="6"/>
  <c r="BU9" i="7"/>
  <c r="BV9" i="7" s="1"/>
  <c r="BU26" i="7"/>
  <c r="BU27" i="7" s="1"/>
  <c r="BX26" i="6"/>
  <c r="BW26" i="7"/>
  <c r="BV26" i="7"/>
  <c r="BW26" i="1"/>
  <c r="BY26" i="7"/>
  <c r="BU9" i="11"/>
  <c r="BV9" i="11" s="1"/>
  <c r="BU26" i="11"/>
  <c r="BU27" i="11" s="1"/>
  <c r="BX26" i="1"/>
  <c r="BW26" i="11"/>
  <c r="BX26" i="7"/>
  <c r="BU9" i="6"/>
  <c r="BV9" i="6" s="1"/>
  <c r="BU26" i="6"/>
  <c r="BU27" i="6" s="1"/>
  <c r="BX26" i="11"/>
  <c r="BY26" i="6"/>
  <c r="BV26" i="1"/>
  <c r="BY28" i="1"/>
  <c r="BY27" i="1"/>
  <c r="BY29" i="1" s="1"/>
  <c r="BW27" i="1" l="1"/>
  <c r="BW29" i="1" s="1"/>
  <c r="BW28" i="1"/>
  <c r="BV28" i="7"/>
  <c r="BV27" i="7"/>
  <c r="BV29" i="7" s="1"/>
  <c r="BW27" i="7"/>
  <c r="BW29" i="7" s="1"/>
  <c r="BW28" i="7"/>
  <c r="BX27" i="11"/>
  <c r="BX29" i="11" s="1"/>
  <c r="BX28" i="11"/>
  <c r="BU29" i="6"/>
  <c r="BU28" i="6"/>
  <c r="BV28" i="6"/>
  <c r="BV27" i="6"/>
  <c r="BV29" i="6" s="1"/>
  <c r="BY28" i="11"/>
  <c r="BY27" i="11"/>
  <c r="BY29" i="11" s="1"/>
  <c r="BV27" i="1"/>
  <c r="BV29" i="1" s="1"/>
  <c r="BV28" i="1"/>
  <c r="BW28" i="11"/>
  <c r="BW27" i="11"/>
  <c r="BW29" i="11" s="1"/>
  <c r="BU28" i="1"/>
  <c r="BU29" i="1"/>
  <c r="BY28" i="6"/>
  <c r="BY27" i="6"/>
  <c r="BY29" i="6" s="1"/>
  <c r="BX28" i="6"/>
  <c r="BX27" i="6"/>
  <c r="BX29" i="6" s="1"/>
  <c r="BU28" i="7"/>
  <c r="BU29" i="7"/>
  <c r="BX28" i="7"/>
  <c r="BX27" i="7"/>
  <c r="BX29" i="7" s="1"/>
  <c r="BV28" i="11"/>
  <c r="BV27" i="11"/>
  <c r="BV29" i="11" s="1"/>
  <c r="BX27" i="1"/>
  <c r="BX29" i="1" s="1"/>
  <c r="BX28" i="1"/>
  <c r="BU28" i="11"/>
  <c r="BU29" i="11"/>
  <c r="BW27" i="6"/>
  <c r="BW29" i="6" s="1"/>
  <c r="BW28" i="6"/>
  <c r="BY28" i="7"/>
  <c r="BY27" i="7"/>
  <c r="BY29" i="7" s="1"/>
  <c r="AU26" i="11" l="1"/>
  <c r="AT26" i="7"/>
  <c r="AT26" i="6"/>
  <c r="AW26" i="11"/>
  <c r="AT27" i="7"/>
  <c r="AT27" i="6"/>
  <c r="AS9" i="11"/>
  <c r="AT9" i="11" s="1"/>
  <c r="AS26" i="11"/>
  <c r="AS27" i="11" s="1"/>
  <c r="AU26" i="6"/>
  <c r="AT26" i="1"/>
  <c r="AV26" i="1"/>
  <c r="AV26" i="11"/>
  <c r="AT26" i="11"/>
  <c r="AW27" i="11"/>
  <c r="AW29" i="11" s="1"/>
  <c r="AW26" i="7"/>
  <c r="AS9" i="1"/>
  <c r="AT9" i="1" s="1"/>
  <c r="AS26" i="1"/>
  <c r="AS27" i="1" s="1"/>
  <c r="AU26" i="7"/>
  <c r="AW26" i="1"/>
  <c r="AU27" i="11"/>
  <c r="AV26" i="7"/>
  <c r="AU26" i="1"/>
  <c r="AV26" i="6"/>
  <c r="AW26" i="6"/>
  <c r="AS9" i="7"/>
  <c r="AT9" i="7" s="1"/>
  <c r="AS26" i="7"/>
  <c r="AS27" i="7" s="1"/>
  <c r="AS9" i="6"/>
  <c r="AT9" i="6" s="1"/>
  <c r="AS26" i="6"/>
  <c r="AS27" i="6" s="1"/>
  <c r="AU29" i="11" l="1"/>
  <c r="AV27" i="1"/>
  <c r="AV29" i="1" s="1"/>
  <c r="AV28" i="1"/>
  <c r="AW27" i="6"/>
  <c r="AW29" i="6" s="1"/>
  <c r="AW28" i="6"/>
  <c r="AT27" i="11"/>
  <c r="AT29" i="11" s="1"/>
  <c r="AT28" i="11"/>
  <c r="AU27" i="1"/>
  <c r="AU29" i="1" s="1"/>
  <c r="AU28" i="1"/>
  <c r="AV27" i="7"/>
  <c r="AV29" i="7" s="1"/>
  <c r="AV28" i="7"/>
  <c r="AU27" i="6"/>
  <c r="AU29" i="6" s="1"/>
  <c r="AU28" i="6"/>
  <c r="AW27" i="1"/>
  <c r="AW29" i="1" s="1"/>
  <c r="AW28" i="1"/>
  <c r="AU28" i="7"/>
  <c r="AU27" i="7"/>
  <c r="AU29" i="7" s="1"/>
  <c r="AS29" i="1"/>
  <c r="AS28" i="1"/>
  <c r="AT29" i="6"/>
  <c r="AS29" i="7"/>
  <c r="AS28" i="7"/>
  <c r="AW28" i="7"/>
  <c r="AW27" i="7"/>
  <c r="AW29" i="7" s="1"/>
  <c r="AT28" i="7"/>
  <c r="AV27" i="6"/>
  <c r="AV29" i="6" s="1"/>
  <c r="AV28" i="6"/>
  <c r="AV28" i="11"/>
  <c r="AV27" i="11"/>
  <c r="AV29" i="11" s="1"/>
  <c r="AT27" i="1"/>
  <c r="AT29" i="1" s="1"/>
  <c r="AT28" i="1"/>
  <c r="AU28" i="11"/>
  <c r="AS29" i="11"/>
  <c r="AS28" i="11"/>
  <c r="AS28" i="6"/>
  <c r="AS29" i="6"/>
  <c r="AT28" i="6"/>
  <c r="AW28" i="11"/>
  <c r="AT29" i="7"/>
  <c r="BB26" i="11" l="1"/>
  <c r="BB27" i="11"/>
  <c r="BD26" i="6"/>
  <c r="BB26" i="1"/>
  <c r="AZ9" i="7"/>
  <c r="BA9" i="7" s="1"/>
  <c r="AZ26" i="7"/>
  <c r="AZ27" i="7" s="1"/>
  <c r="BA26" i="7"/>
  <c r="BA26" i="6"/>
  <c r="AZ9" i="11"/>
  <c r="BA9" i="11" s="1"/>
  <c r="AZ26" i="11"/>
  <c r="AZ27" i="11" s="1"/>
  <c r="BC26" i="1"/>
  <c r="BC26" i="7"/>
  <c r="BA26" i="11"/>
  <c r="BB28" i="11" s="1"/>
  <c r="AZ9" i="6"/>
  <c r="BA9" i="6" s="1"/>
  <c r="AZ26" i="6"/>
  <c r="AZ27" i="6" s="1"/>
  <c r="BD26" i="1"/>
  <c r="BB26" i="7"/>
  <c r="BB26" i="6"/>
  <c r="BC26" i="11"/>
  <c r="BD26" i="11"/>
  <c r="AZ9" i="1"/>
  <c r="BA9" i="1" s="1"/>
  <c r="AZ26" i="1"/>
  <c r="AZ27" i="1" s="1"/>
  <c r="BC26" i="6"/>
  <c r="BA26" i="1"/>
  <c r="BD26" i="7"/>
  <c r="BC28" i="7" l="1"/>
  <c r="BC27" i="7"/>
  <c r="BC29" i="7" s="1"/>
  <c r="AZ29" i="1"/>
  <c r="AZ28" i="1"/>
  <c r="BC28" i="1"/>
  <c r="BC27" i="1"/>
  <c r="BC29" i="1" s="1"/>
  <c r="AZ28" i="11"/>
  <c r="AZ29" i="11"/>
  <c r="BD27" i="11"/>
  <c r="BD29" i="11" s="1"/>
  <c r="BD28" i="11"/>
  <c r="BC27" i="11"/>
  <c r="BC29" i="11" s="1"/>
  <c r="BC28" i="11"/>
  <c r="BA27" i="6"/>
  <c r="BA29" i="6" s="1"/>
  <c r="BA28" i="6"/>
  <c r="BB28" i="6"/>
  <c r="BB27" i="6"/>
  <c r="BB29" i="6" s="1"/>
  <c r="BA27" i="7"/>
  <c r="BA29" i="7" s="1"/>
  <c r="BA28" i="7"/>
  <c r="BB28" i="7"/>
  <c r="BB27" i="7"/>
  <c r="BB29" i="7" s="1"/>
  <c r="AZ29" i="7"/>
  <c r="AZ28" i="7"/>
  <c r="BC28" i="6"/>
  <c r="BC27" i="6"/>
  <c r="BC29" i="6" s="1"/>
  <c r="BD27" i="1"/>
  <c r="BD29" i="1" s="1"/>
  <c r="BD28" i="1"/>
  <c r="BB27" i="1"/>
  <c r="BB29" i="1" s="1"/>
  <c r="BB28" i="1"/>
  <c r="AZ28" i="6"/>
  <c r="AZ29" i="6"/>
  <c r="BD27" i="6"/>
  <c r="BD29" i="6" s="1"/>
  <c r="BD28" i="6"/>
  <c r="BD28" i="7"/>
  <c r="BD27" i="7"/>
  <c r="BD29" i="7" s="1"/>
  <c r="BA27" i="1"/>
  <c r="BA29" i="1" s="1"/>
  <c r="BA28" i="1"/>
  <c r="BA28" i="11"/>
  <c r="BA27" i="11"/>
  <c r="BA29" i="11" s="1"/>
  <c r="BB29" i="11"/>
  <c r="CK26" i="1" l="1"/>
  <c r="CK26" i="6"/>
  <c r="CI9" i="1"/>
  <c r="CJ9" i="1" s="1"/>
  <c r="CI26" i="1"/>
  <c r="CI27" i="1" s="1"/>
  <c r="CM26" i="11"/>
  <c r="CJ26" i="6"/>
  <c r="CJ26" i="1"/>
  <c r="CK26" i="11"/>
  <c r="CK26" i="7"/>
  <c r="CM26" i="7"/>
  <c r="CL26" i="7"/>
  <c r="CL26" i="11"/>
  <c r="CL26" i="6"/>
  <c r="CJ26" i="11"/>
  <c r="CI9" i="11"/>
  <c r="CJ9" i="11" s="1"/>
  <c r="CI26" i="11"/>
  <c r="CI27" i="11" s="1"/>
  <c r="CI9" i="6"/>
  <c r="CJ9" i="6" s="1"/>
  <c r="CI26" i="6"/>
  <c r="CI27" i="6" s="1"/>
  <c r="CM26" i="6"/>
  <c r="CM26" i="1"/>
  <c r="CI9" i="7"/>
  <c r="CJ9" i="7" s="1"/>
  <c r="CI26" i="7"/>
  <c r="CI27" i="7" s="1"/>
  <c r="CJ26" i="7"/>
  <c r="CL26" i="1"/>
  <c r="CL27" i="1" l="1"/>
  <c r="CL29" i="1" s="1"/>
  <c r="CL28" i="1"/>
  <c r="CL28" i="11"/>
  <c r="CL27" i="11"/>
  <c r="CL29" i="11" s="1"/>
  <c r="CJ28" i="7"/>
  <c r="CJ27" i="7"/>
  <c r="CJ29" i="7" s="1"/>
  <c r="CL28" i="7"/>
  <c r="CL27" i="7"/>
  <c r="CL29" i="7" s="1"/>
  <c r="CI29" i="7"/>
  <c r="CI28" i="7"/>
  <c r="CM27" i="7"/>
  <c r="CM29" i="7" s="1"/>
  <c r="CM28" i="7"/>
  <c r="CK27" i="7"/>
  <c r="CK29" i="7" s="1"/>
  <c r="CK28" i="7"/>
  <c r="CM27" i="1"/>
  <c r="CM29" i="1" s="1"/>
  <c r="CM28" i="1"/>
  <c r="CK28" i="11"/>
  <c r="CK27" i="11"/>
  <c r="CK29" i="11" s="1"/>
  <c r="CM28" i="6"/>
  <c r="CM27" i="6"/>
  <c r="CM29" i="6" s="1"/>
  <c r="CJ28" i="1"/>
  <c r="CJ27" i="1"/>
  <c r="CJ29" i="1" s="1"/>
  <c r="CI28" i="6"/>
  <c r="CI29" i="6"/>
  <c r="CJ28" i="6"/>
  <c r="CJ27" i="6"/>
  <c r="CJ29" i="6" s="1"/>
  <c r="CM27" i="11"/>
  <c r="CM29" i="11" s="1"/>
  <c r="CM28" i="11"/>
  <c r="CI28" i="11"/>
  <c r="CI29" i="11"/>
  <c r="CI28" i="1"/>
  <c r="CI29" i="1"/>
  <c r="CJ27" i="11"/>
  <c r="CJ29" i="11" s="1"/>
  <c r="CJ28" i="11"/>
  <c r="CK27" i="6"/>
  <c r="CK29" i="6" s="1"/>
  <c r="CK28" i="6"/>
  <c r="CL27" i="6"/>
  <c r="CL29" i="6" s="1"/>
  <c r="CL28" i="6"/>
  <c r="CK27" i="1"/>
  <c r="CK29" i="1" s="1"/>
  <c r="CK28" i="1"/>
  <c r="CF26" i="1" l="1"/>
  <c r="CF27" i="1"/>
  <c r="CB26" i="7"/>
  <c r="CB27" i="7" s="1"/>
  <c r="CB9" i="7"/>
  <c r="CC9" i="7" s="1"/>
  <c r="CF26" i="7"/>
  <c r="CE26" i="7"/>
  <c r="CC26" i="6"/>
  <c r="CB9" i="6"/>
  <c r="CC9" i="6" s="1"/>
  <c r="CB26" i="6"/>
  <c r="CB27" i="6" s="1"/>
  <c r="CC26" i="7"/>
  <c r="CC26" i="11"/>
  <c r="CF26" i="11"/>
  <c r="CE26" i="6"/>
  <c r="CF26" i="6"/>
  <c r="CB9" i="1"/>
  <c r="CC9" i="1" s="1"/>
  <c r="CB26" i="1"/>
  <c r="CB27" i="1" s="1"/>
  <c r="CD26" i="6"/>
  <c r="CD26" i="11"/>
  <c r="CB26" i="11"/>
  <c r="CB27" i="11" s="1"/>
  <c r="CB9" i="11"/>
  <c r="CC9" i="11" s="1"/>
  <c r="CE26" i="11"/>
  <c r="CD26" i="1"/>
  <c r="CE26" i="1"/>
  <c r="CC26" i="1"/>
  <c r="CD26" i="7"/>
  <c r="CC27" i="1" l="1"/>
  <c r="CC29" i="1" s="1"/>
  <c r="CC28" i="1"/>
  <c r="CF28" i="11"/>
  <c r="CF27" i="11"/>
  <c r="CF29" i="11" s="1"/>
  <c r="CE27" i="1"/>
  <c r="CE29" i="1" s="1"/>
  <c r="CE28" i="1"/>
  <c r="CC28" i="11"/>
  <c r="CC27" i="11"/>
  <c r="CC29" i="11" s="1"/>
  <c r="CD28" i="1"/>
  <c r="CD27" i="1"/>
  <c r="CD29" i="1" s="1"/>
  <c r="CC28" i="7"/>
  <c r="CC27" i="7"/>
  <c r="CC29" i="7" s="1"/>
  <c r="CE27" i="11"/>
  <c r="CE29" i="11" s="1"/>
  <c r="CE28" i="11"/>
  <c r="CB28" i="6"/>
  <c r="CB29" i="6"/>
  <c r="CB29" i="11"/>
  <c r="CB28" i="11"/>
  <c r="CC27" i="6"/>
  <c r="CC29" i="6" s="1"/>
  <c r="CC28" i="6"/>
  <c r="CD28" i="11"/>
  <c r="CD27" i="11"/>
  <c r="CD29" i="11" s="1"/>
  <c r="CE28" i="7"/>
  <c r="CE27" i="7"/>
  <c r="CE29" i="7" s="1"/>
  <c r="CD27" i="6"/>
  <c r="CD29" i="6" s="1"/>
  <c r="CD28" i="6"/>
  <c r="CF27" i="7"/>
  <c r="CF29" i="7" s="1"/>
  <c r="CF28" i="7"/>
  <c r="CB28" i="1"/>
  <c r="CB29" i="1"/>
  <c r="CB29" i="7"/>
  <c r="CB28" i="7"/>
  <c r="CF27" i="6"/>
  <c r="CF29" i="6" s="1"/>
  <c r="CF28" i="6"/>
  <c r="CF28" i="1"/>
  <c r="CD28" i="7"/>
  <c r="CD27" i="7"/>
  <c r="CD29" i="7" s="1"/>
  <c r="CE28" i="6"/>
  <c r="CE27" i="6"/>
  <c r="CE29" i="6" s="1"/>
  <c r="CF29" i="1"/>
  <c r="AN26" i="6" l="1"/>
  <c r="AN27" i="6" s="1"/>
  <c r="AP26" i="6"/>
  <c r="AP27" i="6" s="1"/>
  <c r="AN26" i="11"/>
  <c r="AO26" i="7"/>
  <c r="AO27" i="7"/>
  <c r="AN27" i="11"/>
  <c r="AL26" i="1"/>
  <c r="AL27" i="1" s="1"/>
  <c r="AL9" i="1"/>
  <c r="AM9" i="1" s="1"/>
  <c r="AM26" i="11"/>
  <c r="AL9" i="11"/>
  <c r="AM9" i="11" s="1"/>
  <c r="AL26" i="11"/>
  <c r="AL27" i="11" s="1"/>
  <c r="AN26" i="1"/>
  <c r="AN26" i="7"/>
  <c r="AO28" i="7" s="1"/>
  <c r="AP26" i="1"/>
  <c r="AO26" i="1"/>
  <c r="AM26" i="7"/>
  <c r="AO26" i="11"/>
  <c r="AL9" i="7"/>
  <c r="AM9" i="7" s="1"/>
  <c r="AL26" i="7"/>
  <c r="AL27" i="7" s="1"/>
  <c r="AO26" i="6"/>
  <c r="AP26" i="7"/>
  <c r="AM26" i="6"/>
  <c r="AP26" i="11"/>
  <c r="AM26" i="1"/>
  <c r="AL9" i="6"/>
  <c r="AM9" i="6" s="1"/>
  <c r="AL26" i="6"/>
  <c r="AL27" i="6" s="1"/>
  <c r="AP29" i="6" l="1"/>
  <c r="AM27" i="6"/>
  <c r="AM29" i="6" s="1"/>
  <c r="AM28" i="6"/>
  <c r="AP28" i="7"/>
  <c r="AP27" i="7"/>
  <c r="AP29" i="7" s="1"/>
  <c r="AM27" i="11"/>
  <c r="AM29" i="11" s="1"/>
  <c r="AM28" i="11"/>
  <c r="AO28" i="6"/>
  <c r="AO27" i="6"/>
  <c r="AO29" i="6" s="1"/>
  <c r="AL28" i="7"/>
  <c r="AL29" i="7"/>
  <c r="AL29" i="1"/>
  <c r="AL28" i="1"/>
  <c r="AN29" i="11"/>
  <c r="AO28" i="11"/>
  <c r="AO27" i="11"/>
  <c r="AO29" i="11" s="1"/>
  <c r="AN28" i="11"/>
  <c r="AM27" i="7"/>
  <c r="AM29" i="7" s="1"/>
  <c r="AM28" i="7"/>
  <c r="AP28" i="6"/>
  <c r="AO28" i="1"/>
  <c r="AO27" i="1"/>
  <c r="AO29" i="1" s="1"/>
  <c r="AL29" i="6"/>
  <c r="AL28" i="6"/>
  <c r="AP28" i="1"/>
  <c r="AP27" i="1"/>
  <c r="AP29" i="1" s="1"/>
  <c r="AN27" i="7"/>
  <c r="AN29" i="7" s="1"/>
  <c r="AN28" i="7"/>
  <c r="AO29" i="7"/>
  <c r="AM28" i="1"/>
  <c r="AM27" i="1"/>
  <c r="AM29" i="1" s="1"/>
  <c r="AN27" i="1"/>
  <c r="AN29" i="1" s="1"/>
  <c r="AN28" i="1"/>
  <c r="AN28" i="6"/>
  <c r="AP28" i="11"/>
  <c r="AP27" i="11"/>
  <c r="AP29" i="11" s="1"/>
  <c r="AL29" i="11"/>
  <c r="AL28" i="11"/>
  <c r="AN29" i="6"/>
  <c r="J9" i="1" l="1"/>
  <c r="K9" i="1" s="1"/>
  <c r="J26" i="1" l="1"/>
  <c r="J27" i="1" s="1"/>
  <c r="J28" i="1" s="1"/>
  <c r="L26" i="7"/>
  <c r="M26" i="11"/>
  <c r="J9" i="7"/>
  <c r="K9" i="7" s="1"/>
  <c r="J26" i="7"/>
  <c r="J27" i="7" s="1"/>
  <c r="M26" i="1"/>
  <c r="N26" i="6"/>
  <c r="L26" i="1"/>
  <c r="M26" i="6"/>
  <c r="K26" i="6"/>
  <c r="M26" i="7"/>
  <c r="N26" i="7"/>
  <c r="K26" i="7"/>
  <c r="J9" i="11"/>
  <c r="K9" i="11" s="1"/>
  <c r="J26" i="11"/>
  <c r="J27" i="11" s="1"/>
  <c r="K26" i="11"/>
  <c r="J9" i="6"/>
  <c r="K9" i="6" s="1"/>
  <c r="J26" i="6"/>
  <c r="J27" i="6" s="1"/>
  <c r="K26" i="1"/>
  <c r="N26" i="11"/>
  <c r="N26" i="1"/>
  <c r="L26" i="6"/>
  <c r="L26" i="11"/>
  <c r="J29" i="1" l="1"/>
  <c r="N28" i="11"/>
  <c r="N27" i="11"/>
  <c r="N29" i="11" s="1"/>
  <c r="L28" i="1"/>
  <c r="L27" i="1"/>
  <c r="L29" i="1" s="1"/>
  <c r="K27" i="1"/>
  <c r="K29" i="1" s="1"/>
  <c r="K28" i="1"/>
  <c r="N28" i="6"/>
  <c r="N27" i="6"/>
  <c r="N29" i="6" s="1"/>
  <c r="J28" i="6"/>
  <c r="J29" i="6"/>
  <c r="M28" i="1"/>
  <c r="M27" i="1"/>
  <c r="M29" i="1" s="1"/>
  <c r="L28" i="11"/>
  <c r="L27" i="11"/>
  <c r="L29" i="11" s="1"/>
  <c r="J29" i="7"/>
  <c r="J28" i="7"/>
  <c r="M28" i="7"/>
  <c r="M27" i="7"/>
  <c r="M29" i="7" s="1"/>
  <c r="K28" i="11"/>
  <c r="K27" i="11"/>
  <c r="K29" i="11" s="1"/>
  <c r="K27" i="6"/>
  <c r="K29" i="6" s="1"/>
  <c r="K28" i="6"/>
  <c r="M27" i="6"/>
  <c r="M29" i="6" s="1"/>
  <c r="M28" i="6"/>
  <c r="J28" i="11"/>
  <c r="J29" i="11"/>
  <c r="M28" i="11"/>
  <c r="M27" i="11"/>
  <c r="M29" i="11" s="1"/>
  <c r="L27" i="6"/>
  <c r="L29" i="6" s="1"/>
  <c r="L28" i="6"/>
  <c r="L28" i="7"/>
  <c r="L27" i="7"/>
  <c r="L29" i="7" s="1"/>
  <c r="N28" i="1"/>
  <c r="N27" i="1"/>
  <c r="N29" i="1" s="1"/>
  <c r="K27" i="7"/>
  <c r="K29" i="7" s="1"/>
  <c r="K28" i="7"/>
  <c r="N28" i="7"/>
  <c r="N27" i="7"/>
  <c r="N29" i="7" s="1"/>
  <c r="BN9" i="6" l="1"/>
  <c r="BO9" i="6" s="1"/>
  <c r="BQ26" i="11"/>
  <c r="BP26" i="6" l="1"/>
  <c r="BN26" i="6"/>
  <c r="BN27" i="6" s="1"/>
  <c r="BP26" i="7"/>
  <c r="BR26" i="6"/>
  <c r="BP26" i="1"/>
  <c r="BP27" i="7"/>
  <c r="BN28" i="6"/>
  <c r="BN29" i="6"/>
  <c r="BQ27" i="11"/>
  <c r="BQ28" i="11"/>
  <c r="BP28" i="6"/>
  <c r="BP27" i="6"/>
  <c r="BP29" i="6" s="1"/>
  <c r="BP28" i="1"/>
  <c r="BP27" i="1"/>
  <c r="BP29" i="1" s="1"/>
  <c r="BN9" i="7"/>
  <c r="BO9" i="7" s="1"/>
  <c r="BN26" i="7"/>
  <c r="BN27" i="7" s="1"/>
  <c r="BP26" i="11"/>
  <c r="BO26" i="11"/>
  <c r="BR26" i="11"/>
  <c r="BO26" i="1"/>
  <c r="BN9" i="1"/>
  <c r="BO9" i="1" s="1"/>
  <c r="BN26" i="1"/>
  <c r="BN27" i="1" s="1"/>
  <c r="BN9" i="11"/>
  <c r="BO9" i="11" s="1"/>
  <c r="BN26" i="11"/>
  <c r="BN27" i="11" s="1"/>
  <c r="BR26" i="7"/>
  <c r="BR26" i="1"/>
  <c r="BR28" i="6"/>
  <c r="BR27" i="6"/>
  <c r="BR29" i="6" s="1"/>
  <c r="BQ26" i="7"/>
  <c r="BQ26" i="6"/>
  <c r="BQ26" i="1"/>
  <c r="BO26" i="6"/>
  <c r="BO26" i="7"/>
  <c r="BR27" i="1" l="1"/>
  <c r="BR29" i="1" s="1"/>
  <c r="BR28" i="1"/>
  <c r="BR28" i="7"/>
  <c r="BR27" i="7"/>
  <c r="BR29" i="7" s="1"/>
  <c r="BN28" i="7"/>
  <c r="BN29" i="7"/>
  <c r="BN29" i="11"/>
  <c r="BN28" i="11"/>
  <c r="BN29" i="1"/>
  <c r="BN28" i="1"/>
  <c r="BO28" i="7"/>
  <c r="BO27" i="7"/>
  <c r="BO29" i="7" s="1"/>
  <c r="BQ29" i="11"/>
  <c r="BO27" i="6"/>
  <c r="BO29" i="6" s="1"/>
  <c r="BO28" i="6"/>
  <c r="BO27" i="1"/>
  <c r="BO29" i="1" s="1"/>
  <c r="BO28" i="1"/>
  <c r="BQ28" i="1"/>
  <c r="BQ27" i="1"/>
  <c r="BQ29" i="1" s="1"/>
  <c r="BR28" i="11"/>
  <c r="BR27" i="11"/>
  <c r="BR29" i="11" s="1"/>
  <c r="BQ28" i="6"/>
  <c r="BQ27" i="6"/>
  <c r="BQ29" i="6" s="1"/>
  <c r="BO28" i="11"/>
  <c r="BO27" i="11"/>
  <c r="BO29" i="11" s="1"/>
  <c r="BP29" i="7"/>
  <c r="BQ27" i="7"/>
  <c r="BQ29" i="7" s="1"/>
  <c r="BQ28" i="7"/>
  <c r="BP28" i="11"/>
  <c r="BP27" i="11"/>
  <c r="BP29" i="11" s="1"/>
  <c r="BP28" i="7"/>
  <c r="BJ26" i="1" l="1"/>
  <c r="BJ26" i="11"/>
  <c r="BK26" i="6"/>
  <c r="BJ26" i="6"/>
  <c r="BH26" i="1"/>
  <c r="BH26" i="11"/>
  <c r="BK26" i="11"/>
  <c r="BK27" i="11" s="1"/>
  <c r="BK29" i="11" s="1"/>
  <c r="BI26" i="7"/>
  <c r="BI27" i="7" s="1"/>
  <c r="BH27" i="11"/>
  <c r="BH27" i="1"/>
  <c r="BJ27" i="1"/>
  <c r="BH26" i="6"/>
  <c r="BI26" i="1"/>
  <c r="BJ26" i="7"/>
  <c r="BG26" i="7"/>
  <c r="BG27" i="7" s="1"/>
  <c r="BG9" i="7"/>
  <c r="BH9" i="7" s="1"/>
  <c r="BG9" i="6"/>
  <c r="BH9" i="6" s="1"/>
  <c r="BG26" i="6"/>
  <c r="BG27" i="6" s="1"/>
  <c r="BI26" i="6"/>
  <c r="BH26" i="7"/>
  <c r="BJ27" i="6"/>
  <c r="BJ29" i="6" s="1"/>
  <c r="BK26" i="7"/>
  <c r="BI26" i="11"/>
  <c r="BG9" i="1"/>
  <c r="BH9" i="1" s="1"/>
  <c r="BG26" i="1"/>
  <c r="BG27" i="1" s="1"/>
  <c r="BK26" i="1"/>
  <c r="BG26" i="11"/>
  <c r="BG27" i="11" s="1"/>
  <c r="BG9" i="11"/>
  <c r="BH9" i="11" s="1"/>
  <c r="BK27" i="6"/>
  <c r="BK28" i="6"/>
  <c r="BH28" i="1" l="1"/>
  <c r="BK28" i="11"/>
  <c r="BH29" i="1"/>
  <c r="BJ29" i="1"/>
  <c r="BK29" i="6"/>
  <c r="BJ28" i="11"/>
  <c r="BJ27" i="11"/>
  <c r="BI28" i="6"/>
  <c r="BI27" i="6"/>
  <c r="BI29" i="6" s="1"/>
  <c r="BK28" i="7"/>
  <c r="BK27" i="7"/>
  <c r="BK29" i="7" s="1"/>
  <c r="BJ28" i="6"/>
  <c r="BH27" i="6"/>
  <c r="BH29" i="6" s="1"/>
  <c r="BH28" i="6"/>
  <c r="BI27" i="1"/>
  <c r="BI29" i="1" s="1"/>
  <c r="BI28" i="1"/>
  <c r="BH27" i="7"/>
  <c r="BH29" i="7" s="1"/>
  <c r="BH28" i="7"/>
  <c r="BG28" i="6"/>
  <c r="BG29" i="6"/>
  <c r="BJ28" i="1"/>
  <c r="BG28" i="11"/>
  <c r="BG29" i="11"/>
  <c r="BK27" i="1"/>
  <c r="BK29" i="1" s="1"/>
  <c r="BK28" i="1"/>
  <c r="BG28" i="7"/>
  <c r="BG29" i="7"/>
  <c r="BH28" i="11"/>
  <c r="BG28" i="1"/>
  <c r="BG29" i="1"/>
  <c r="BJ28" i="7"/>
  <c r="BJ27" i="7"/>
  <c r="BJ29" i="7" s="1"/>
  <c r="BH29" i="11"/>
  <c r="BI28" i="7"/>
  <c r="BI28" i="11"/>
  <c r="BI27" i="11"/>
  <c r="BI29" i="11" s="1"/>
  <c r="BJ29" i="11"/>
  <c r="BI29" i="7"/>
  <c r="CR26" i="6" l="1"/>
  <c r="CS26" i="6"/>
  <c r="CQ26" i="7"/>
  <c r="CQ27" i="7" s="1"/>
  <c r="CR27" i="6"/>
  <c r="CR26" i="1"/>
  <c r="CT26" i="11"/>
  <c r="CP9" i="7"/>
  <c r="CQ9" i="7" s="1"/>
  <c r="CP26" i="7"/>
  <c r="CP27" i="7" s="1"/>
  <c r="CQ26" i="11"/>
  <c r="CP26" i="11"/>
  <c r="CP27" i="11" s="1"/>
  <c r="CP9" i="11"/>
  <c r="CQ9" i="11" s="1"/>
  <c r="CR26" i="7"/>
  <c r="CS26" i="7"/>
  <c r="CP9" i="6"/>
  <c r="CQ9" i="6" s="1"/>
  <c r="CP26" i="6"/>
  <c r="CP27" i="6" s="1"/>
  <c r="CT26" i="7"/>
  <c r="CP9" i="1"/>
  <c r="CQ9" i="1" s="1"/>
  <c r="CP26" i="1"/>
  <c r="CP27" i="1" s="1"/>
  <c r="CS26" i="11"/>
  <c r="CS26" i="1"/>
  <c r="CQ26" i="1"/>
  <c r="CQ26" i="6"/>
  <c r="CT26" i="1"/>
  <c r="CR26" i="11"/>
  <c r="CT26" i="6"/>
  <c r="CS27" i="6"/>
  <c r="CS29" i="6" s="1"/>
  <c r="CS28" i="6"/>
  <c r="CR27" i="7" l="1"/>
  <c r="CR29" i="7" s="1"/>
  <c r="CR28" i="7"/>
  <c r="CQ28" i="6"/>
  <c r="CQ27" i="6"/>
  <c r="CQ29" i="6" s="1"/>
  <c r="CQ27" i="1"/>
  <c r="CQ29" i="1" s="1"/>
  <c r="CQ28" i="1"/>
  <c r="CQ27" i="11"/>
  <c r="CQ29" i="11" s="1"/>
  <c r="CQ28" i="11"/>
  <c r="CS28" i="1"/>
  <c r="CS27" i="1"/>
  <c r="CS29" i="1" s="1"/>
  <c r="CP29" i="7"/>
  <c r="CP28" i="7"/>
  <c r="CS28" i="11"/>
  <c r="CS27" i="11"/>
  <c r="CS29" i="11" s="1"/>
  <c r="CQ28" i="7"/>
  <c r="CT28" i="11"/>
  <c r="CT27" i="11"/>
  <c r="CT29" i="11" s="1"/>
  <c r="CQ29" i="7"/>
  <c r="CR27" i="1"/>
  <c r="CR29" i="1" s="1"/>
  <c r="CR28" i="1"/>
  <c r="CR27" i="11"/>
  <c r="CR29" i="11" s="1"/>
  <c r="CR28" i="11"/>
  <c r="CP29" i="11"/>
  <c r="CP28" i="11"/>
  <c r="CP28" i="1"/>
  <c r="CP29" i="1"/>
  <c r="CT27" i="7"/>
  <c r="CT29" i="7" s="1"/>
  <c r="CT28" i="7"/>
  <c r="CP29" i="6"/>
  <c r="CP28" i="6"/>
  <c r="CR29" i="6"/>
  <c r="CT27" i="1"/>
  <c r="CT29" i="1" s="1"/>
  <c r="CT28" i="1"/>
  <c r="CT28" i="6"/>
  <c r="CT27" i="6"/>
  <c r="CT29" i="6" s="1"/>
  <c r="CS27" i="7"/>
  <c r="CS29" i="7" s="1"/>
  <c r="CS28" i="7"/>
  <c r="CR28" i="6"/>
  <c r="B3" i="13" l="1"/>
  <c r="D6" i="13" l="1"/>
  <c r="C7" i="13"/>
  <c r="D8" i="13"/>
  <c r="E7" i="13"/>
  <c r="B7" i="13" l="1"/>
  <c r="F8" i="13"/>
  <c r="B9" i="13"/>
  <c r="D9" i="13"/>
  <c r="E8" i="13"/>
  <c r="F7" i="13"/>
  <c r="F6" i="13"/>
  <c r="B8" i="13"/>
  <c r="D7" i="13"/>
  <c r="E6" i="13"/>
  <c r="F9" i="13"/>
  <c r="E9" i="13"/>
  <c r="C9" i="13"/>
  <c r="C8" i="13"/>
  <c r="E10" i="13" l="1"/>
  <c r="E12" i="13" s="1"/>
  <c r="D10" i="13"/>
  <c r="D12" i="13" s="1"/>
  <c r="F10" i="13"/>
  <c r="F12" i="13" s="1"/>
  <c r="C10" i="13"/>
  <c r="C12" i="13" s="1"/>
  <c r="B10" i="13"/>
  <c r="B12" i="13" l="1"/>
  <c r="B13" i="13"/>
  <c r="B14" i="13" l="1"/>
  <c r="Q5" i="15"/>
  <c r="Q6" i="15" s="1"/>
  <c r="C13" i="13"/>
  <c r="C14" i="13" l="1"/>
  <c r="D13" i="13"/>
  <c r="Q30" i="15" l="1"/>
  <c r="D14" i="13"/>
  <c r="E13" i="13"/>
  <c r="Q31" i="15" l="1"/>
  <c r="E14" i="13"/>
  <c r="F13" i="13"/>
  <c r="F14" i="13" s="1"/>
  <c r="C9" i="1" l="1"/>
  <c r="D9" i="1" s="1"/>
  <c r="E26" i="1" l="1"/>
  <c r="E27" i="1" s="1"/>
  <c r="E29" i="1" s="1"/>
  <c r="C26" i="1"/>
  <c r="C27" i="1" s="1"/>
  <c r="C28" i="1" s="1"/>
  <c r="D26" i="6"/>
  <c r="E26" i="6"/>
  <c r="F26" i="1"/>
  <c r="D26" i="11"/>
  <c r="D26" i="1"/>
  <c r="C9" i="6"/>
  <c r="D9" i="6" s="1"/>
  <c r="C26" i="6"/>
  <c r="C27" i="6" s="1"/>
  <c r="C26" i="11"/>
  <c r="C27" i="11" s="1"/>
  <c r="C9" i="11"/>
  <c r="D9" i="11" s="1"/>
  <c r="G26" i="6"/>
  <c r="G26" i="1"/>
  <c r="F26" i="7"/>
  <c r="E26" i="7"/>
  <c r="F26" i="11"/>
  <c r="C26" i="7"/>
  <c r="C27" i="7" s="1"/>
  <c r="C9" i="7"/>
  <c r="D9" i="7" s="1"/>
  <c r="D27" i="6"/>
  <c r="D26" i="7"/>
  <c r="G26" i="11"/>
  <c r="F26" i="6"/>
  <c r="F27" i="6" s="1"/>
  <c r="F29" i="6" s="1"/>
  <c r="G26" i="7"/>
  <c r="E26" i="11"/>
  <c r="D29" i="6" l="1"/>
  <c r="C29" i="1"/>
  <c r="D28" i="7"/>
  <c r="D27" i="7"/>
  <c r="D29" i="7" s="1"/>
  <c r="F28" i="6"/>
  <c r="E27" i="6"/>
  <c r="E29" i="6" s="1"/>
  <c r="E28" i="6"/>
  <c r="C28" i="11"/>
  <c r="C29" i="11"/>
  <c r="D27" i="1"/>
  <c r="D29" i="1" s="1"/>
  <c r="D28" i="1"/>
  <c r="C29" i="7"/>
  <c r="C28" i="7"/>
  <c r="F28" i="11"/>
  <c r="F27" i="11"/>
  <c r="F29" i="11" s="1"/>
  <c r="E28" i="7"/>
  <c r="E27" i="7"/>
  <c r="E29" i="7" s="1"/>
  <c r="F27" i="7"/>
  <c r="F29" i="7" s="1"/>
  <c r="F28" i="7"/>
  <c r="C29" i="6"/>
  <c r="C28" i="6"/>
  <c r="D27" i="11"/>
  <c r="D29" i="11" s="1"/>
  <c r="D28" i="11"/>
  <c r="E28" i="11"/>
  <c r="E27" i="11"/>
  <c r="E29" i="11" s="1"/>
  <c r="G27" i="1"/>
  <c r="G29" i="1" s="1"/>
  <c r="G28" i="1"/>
  <c r="E28" i="1"/>
  <c r="G28" i="11"/>
  <c r="G27" i="11"/>
  <c r="G29" i="11" s="1"/>
  <c r="D28" i="6"/>
  <c r="F28" i="1"/>
  <c r="F27" i="1"/>
  <c r="F29" i="1" s="1"/>
  <c r="G27" i="7"/>
  <c r="G29" i="7" s="1"/>
  <c r="G28" i="7"/>
  <c r="G28" i="6"/>
  <c r="G27" i="6"/>
  <c r="G29" i="6" s="1"/>
</calcChain>
</file>

<file path=xl/sharedStrings.xml><?xml version="1.0" encoding="utf-8"?>
<sst xmlns="http://schemas.openxmlformats.org/spreadsheetml/2006/main" count="1697" uniqueCount="94">
  <si>
    <t>SUMMARY SHEET FOR ALL RATEMAKING AREAS</t>
  </si>
  <si>
    <t>Scenario</t>
  </si>
  <si>
    <t>Total Bill</t>
  </si>
  <si>
    <t>CAP/NON-CAP</t>
  </si>
  <si>
    <t>CAP</t>
  </si>
  <si>
    <t>Usage Level</t>
  </si>
  <si>
    <t>Non-CAP</t>
  </si>
  <si>
    <t>Monthly</t>
  </si>
  <si>
    <t>Annual</t>
  </si>
  <si>
    <t>Usage</t>
  </si>
  <si>
    <t>Fully Loaded = Base Bill + Surcharges + CPUC Fee</t>
  </si>
  <si>
    <t>Month</t>
  </si>
  <si>
    <t>January</t>
  </si>
  <si>
    <t>February</t>
  </si>
  <si>
    <t>March</t>
  </si>
  <si>
    <t>April</t>
  </si>
  <si>
    <t>May</t>
  </si>
  <si>
    <t>June</t>
  </si>
  <si>
    <t>July</t>
  </si>
  <si>
    <t>August</t>
  </si>
  <si>
    <t>September</t>
  </si>
  <si>
    <t>October</t>
  </si>
  <si>
    <t>November</t>
  </si>
  <si>
    <t>December</t>
  </si>
  <si>
    <t>Total</t>
  </si>
  <si>
    <t>TOTAL COMPANY</t>
  </si>
  <si>
    <t>INSTRUCTIONS</t>
  </si>
  <si>
    <t>How to Add New District -- Step by Step</t>
  </si>
  <si>
    <t xml:space="preserve">2. Press F9 to refresh links and the new company-wide total will include the additional district. </t>
  </si>
  <si>
    <t xml:space="preserve">1. First the first "BLANK" district, select the rows and find and replace (CTRL + F). </t>
  </si>
  <si>
    <t>Find BLANK and replace with the district name.</t>
  </si>
  <si>
    <t xml:space="preserve">* The file names must all be consistent and the BLANK in the file name should be </t>
  </si>
  <si>
    <t xml:space="preserve">replaced by the district. If the file name changes, find and replace with the correct file name. </t>
  </si>
  <si>
    <t>Sub-Total</t>
  </si>
  <si>
    <t>Total Projected Annual Rev Req't</t>
  </si>
  <si>
    <t>Yr. over Yr. % Increase/(Decrease)</t>
  </si>
  <si>
    <t xml:space="preserve">Incremental Revenue </t>
  </si>
  <si>
    <t>Anticipated</t>
  </si>
  <si>
    <t>How to Update</t>
  </si>
  <si>
    <t xml:space="preserve">1. Once the template is set up and the trackers are updated for each district -- open the </t>
  </si>
  <si>
    <t>Super Summary and under "Data" select "Edit Links". Highlight all the links and "Update Values".</t>
  </si>
  <si>
    <t>Average</t>
  </si>
  <si>
    <t>Revenue</t>
  </si>
  <si>
    <t xml:space="preserve"> Requirement</t>
  </si>
  <si>
    <t>Current total system-level revenue requirement that is used for defining the reporting threshold:</t>
  </si>
  <si>
    <t>A</t>
  </si>
  <si>
    <t>One-percent reporting threshold</t>
  </si>
  <si>
    <t>B</t>
  </si>
  <si>
    <t>C</t>
  </si>
  <si>
    <t>D</t>
  </si>
  <si>
    <t>E</t>
  </si>
  <si>
    <t>F</t>
  </si>
  <si>
    <t>List of currently open proceedings for which affordability metrics have been filed:</t>
  </si>
  <si>
    <t>Total system-level revenue requirement if all pending revenue were granted in full:
requests were granted in full</t>
  </si>
  <si>
    <t>YE 2024</t>
  </si>
  <si>
    <t>YE 2025</t>
  </si>
  <si>
    <t>Summary of Selected Data - WD draft based on CforAT 11-30-22 comments in Affordability proceeding</t>
  </si>
  <si>
    <t>Existing</t>
  </si>
  <si>
    <t>New</t>
  </si>
  <si>
    <t>Pending</t>
  </si>
  <si>
    <t>% Increase/(Decrease) from Adopted Rev Req't</t>
  </si>
  <si>
    <t>Authorized Bill</t>
  </si>
  <si>
    <t>Average Usage</t>
  </si>
  <si>
    <t>Essential</t>
  </si>
  <si>
    <t>Essential Usage</t>
  </si>
  <si>
    <t>Monthly Average Bill</t>
  </si>
  <si>
    <t>List of currently open proceedings that exceed the threshold for use of the affordability metrics (proceedings shaded gray filed prior to D.22-08-023):</t>
  </si>
  <si>
    <t>List of currently open proceedings that do not exceed the threshold for use of the affordability metrics (proceedings shaded gray filed prior to D.22-08-023):</t>
  </si>
  <si>
    <t>YE 2026</t>
  </si>
  <si>
    <t>YE 2027</t>
  </si>
  <si>
    <t>$000s</t>
  </si>
  <si>
    <t>A.25-07-003</t>
  </si>
  <si>
    <t>No Pending Items</t>
  </si>
  <si>
    <t>2025 GRC</t>
  </si>
  <si>
    <t>2025 GRC - (incremental revenue)</t>
  </si>
  <si>
    <t>Baldwin Hills</t>
  </si>
  <si>
    <t>Authorized Adopted Revenue Requirement 2024</t>
  </si>
  <si>
    <t>California American Water</t>
  </si>
  <si>
    <t>Duarte</t>
  </si>
  <si>
    <t>San Marino</t>
  </si>
  <si>
    <t>San Diego</t>
  </si>
  <si>
    <t>Ventura</t>
  </si>
  <si>
    <t>East Pasadena</t>
  </si>
  <si>
    <t>Warring</t>
  </si>
  <si>
    <t>Monterey Main</t>
  </si>
  <si>
    <t>Central Satellites</t>
  </si>
  <si>
    <t>Chualar</t>
  </si>
  <si>
    <t>Sacramento</t>
  </si>
  <si>
    <t>Larkfield</t>
  </si>
  <si>
    <t>Meadowbrook</t>
  </si>
  <si>
    <t>Bellflower</t>
  </si>
  <si>
    <t>West San Martin</t>
  </si>
  <si>
    <t>A.21-11-024</t>
  </si>
  <si>
    <t>Application of California-American Water Company (U210W) to Obtain Approval of the Amended and Restated Water 
Purchase Agreement for the Pure Water Monterey Groundwater Replenishment Project, Update Supply and Demand 
Estimates for the Monterey Peninsula Water Supply Project, and Cost Recovery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</si>
</sst>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_);\(&quot;$&quot;#,##0\)"/>
    <numFmt numFmtId="6" formatCode="&quot;$&quot;#,##0_);[Red]\(&quot;$&quot;#,##0\)"/>
    <numFmt numFmtId="164" formatCode="&quot;$&quot;#,##0.00"/>
    <numFmt numFmtId="165" formatCode="0.0%"/>
    <numFmt numFmtId="166" formatCode="&quot;$&quot;#,##0"/>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b/>
      <sz val="11"/>
      <color rgb="FF0000FF"/>
      <name val="Calibri"/>
      <family val="2"/>
      <scheme val="minor"/>
    </font>
    <font>
      <b/>
      <sz val="12"/>
      <color theme="1"/>
      <name val="Calibri"/>
      <family val="2"/>
      <scheme val="minor"/>
    </font>
    <font>
      <b/>
      <u/>
      <sz val="11"/>
      <color theme="1"/>
      <name val="Calibri"/>
      <family val="2"/>
      <scheme val="minor"/>
    </font>
    <font>
      <sz val="11"/>
      <color rgb="FF0000FF"/>
      <name val="Calibri"/>
      <family val="2"/>
      <scheme val="minor"/>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80">
    <xf numFmtId="0" fontId="0" fillId="0" borderId="0" xfId="0"/>
    <xf numFmtId="0" fontId="2" fillId="0" borderId="0" xfId="0" applyFont="1"/>
    <xf numFmtId="0" fontId="3" fillId="0" borderId="0" xfId="0" applyFont="1"/>
    <xf numFmtId="0" fontId="2" fillId="0" borderId="0" xfId="0" applyFont="1" applyAlignment="1">
      <alignment horizontal="center"/>
    </xf>
    <xf numFmtId="0" fontId="4" fillId="0" borderId="0" xfId="0" applyFont="1"/>
    <xf numFmtId="0" fontId="2" fillId="2" borderId="1" xfId="0" applyFont="1" applyFill="1" applyBorder="1" applyAlignment="1">
      <alignment horizontal="centerContinuous" wrapText="1"/>
    </xf>
    <xf numFmtId="0" fontId="0" fillId="2" borderId="2" xfId="0" applyFill="1" applyBorder="1" applyAlignment="1">
      <alignment horizontal="centerContinuous"/>
    </xf>
    <xf numFmtId="0" fontId="0" fillId="2" borderId="3" xfId="0" applyFill="1" applyBorder="1" applyAlignment="1">
      <alignment horizontal="centerContinuous"/>
    </xf>
    <xf numFmtId="0" fontId="4" fillId="2" borderId="4" xfId="0" applyFont="1" applyFill="1" applyBorder="1" applyAlignment="1">
      <alignment horizontal="centerContinuous" wrapText="1"/>
    </xf>
    <xf numFmtId="0" fontId="0" fillId="2" borderId="5" xfId="0" applyFill="1" applyBorder="1" applyAlignment="1">
      <alignment horizontal="centerContinuous"/>
    </xf>
    <xf numFmtId="0" fontId="0" fillId="2" borderId="6" xfId="0" applyFill="1" applyBorder="1" applyAlignment="1">
      <alignment horizontal="centerContinuous"/>
    </xf>
    <xf numFmtId="0" fontId="2" fillId="0" borderId="1" xfId="0" applyFont="1" applyBorder="1"/>
    <xf numFmtId="0" fontId="0" fillId="0" borderId="7" xfId="0" applyBorder="1" applyAlignment="1">
      <alignment horizontal="left"/>
    </xf>
    <xf numFmtId="0" fontId="2" fillId="0" borderId="8" xfId="0" applyFont="1" applyBorder="1"/>
    <xf numFmtId="0" fontId="0" fillId="0" borderId="0" xfId="0" applyAlignment="1">
      <alignment horizontal="center"/>
    </xf>
    <xf numFmtId="164" fontId="0" fillId="0" borderId="0" xfId="0" applyNumberFormat="1" applyAlignment="1">
      <alignment horizontal="center"/>
    </xf>
    <xf numFmtId="0" fontId="2" fillId="0" borderId="2" xfId="0" applyFont="1" applyBorder="1" applyAlignment="1">
      <alignment horizontal="center" wrapText="1"/>
    </xf>
    <xf numFmtId="0" fontId="2" fillId="0" borderId="3" xfId="0" applyFont="1" applyBorder="1" applyAlignment="1">
      <alignment horizontal="center" wrapText="1"/>
    </xf>
    <xf numFmtId="164" fontId="0" fillId="0" borderId="9" xfId="0" applyNumberForma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6" fillId="0" borderId="0" xfId="0" applyFont="1"/>
    <xf numFmtId="0" fontId="2" fillId="0" borderId="7" xfId="0" applyFont="1" applyBorder="1" applyAlignment="1">
      <alignment horizontal="center" wrapText="1"/>
    </xf>
    <xf numFmtId="0" fontId="0" fillId="0" borderId="7" xfId="0" applyBorder="1"/>
    <xf numFmtId="0" fontId="0" fillId="0" borderId="7" xfId="0" applyBorder="1" applyAlignment="1">
      <alignment wrapText="1"/>
    </xf>
    <xf numFmtId="0" fontId="2" fillId="0" borderId="12" xfId="0" applyFont="1" applyBorder="1" applyAlignment="1">
      <alignment wrapText="1"/>
    </xf>
    <xf numFmtId="0" fontId="2" fillId="0" borderId="7" xfId="0" applyFont="1" applyBorder="1" applyAlignment="1">
      <alignment wrapText="1"/>
    </xf>
    <xf numFmtId="0" fontId="2" fillId="0" borderId="4" xfId="0" applyFont="1" applyBorder="1" applyAlignment="1">
      <alignment wrapText="1"/>
    </xf>
    <xf numFmtId="0" fontId="2" fillId="0" borderId="9" xfId="0" applyFont="1" applyBorder="1" applyAlignment="1">
      <alignment horizontal="center"/>
    </xf>
    <xf numFmtId="166" fontId="0" fillId="0" borderId="0" xfId="0" applyNumberFormat="1" applyAlignment="1">
      <alignment horizontal="center"/>
    </xf>
    <xf numFmtId="166" fontId="0" fillId="0" borderId="9" xfId="0" applyNumberFormat="1" applyBorder="1" applyAlignment="1">
      <alignment horizontal="center"/>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9" xfId="0" applyBorder="1"/>
    <xf numFmtId="0" fontId="4" fillId="0" borderId="1" xfId="0" applyFont="1" applyBorder="1" applyAlignment="1">
      <alignment horizontal="center" wrapText="1"/>
    </xf>
    <xf numFmtId="166" fontId="4" fillId="0" borderId="2" xfId="0" applyNumberFormat="1"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7" fillId="0" borderId="0" xfId="0" applyFont="1"/>
    <xf numFmtId="6" fontId="0" fillId="0" borderId="15" xfId="0" quotePrefix="1" applyNumberFormat="1" applyBorder="1" applyAlignment="1">
      <alignment horizontal="center"/>
    </xf>
    <xf numFmtId="0" fontId="0" fillId="0" borderId="0" xfId="0" applyAlignment="1">
      <alignment vertical="center"/>
    </xf>
    <xf numFmtId="5" fontId="0" fillId="0" borderId="0" xfId="0" applyNumberFormat="1"/>
    <xf numFmtId="0" fontId="0" fillId="0" borderId="0" xfId="0" applyAlignment="1">
      <alignment horizontal="right" vertical="center"/>
    </xf>
    <xf numFmtId="0" fontId="0" fillId="4" borderId="0" xfId="0" applyFill="1" applyAlignment="1">
      <alignment horizontal="right"/>
    </xf>
    <xf numFmtId="0" fontId="0" fillId="4" borderId="0" xfId="0" applyFill="1"/>
    <xf numFmtId="5" fontId="0" fillId="4" borderId="0" xfId="0" applyNumberFormat="1" applyFill="1"/>
    <xf numFmtId="0" fontId="0" fillId="4" borderId="0" xfId="0" applyFill="1" applyAlignment="1">
      <alignment horizontal="right" vertical="center"/>
    </xf>
    <xf numFmtId="0" fontId="0" fillId="0" borderId="0" xfId="0" applyAlignment="1">
      <alignment horizontal="left" vertical="center"/>
    </xf>
    <xf numFmtId="0" fontId="0" fillId="0" borderId="0" xfId="0" applyAlignment="1">
      <alignment horizontal="right"/>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9" xfId="1" applyNumberFormat="1" applyFont="1" applyBorder="1" applyAlignment="1">
      <alignment horizontal="center"/>
    </xf>
    <xf numFmtId="10" fontId="0" fillId="0" borderId="5" xfId="1" applyNumberFormat="1" applyFont="1" applyBorder="1" applyAlignment="1">
      <alignment horizontal="center"/>
    </xf>
    <xf numFmtId="10" fontId="0" fillId="0" borderId="6" xfId="1" applyNumberFormat="1" applyFont="1" applyBorder="1" applyAlignment="1">
      <alignment horizontal="center"/>
    </xf>
    <xf numFmtId="166" fontId="2" fillId="0" borderId="9" xfId="0" applyNumberFormat="1" applyFont="1" applyBorder="1" applyAlignment="1">
      <alignment horizontal="center"/>
    </xf>
    <xf numFmtId="0" fontId="2" fillId="0" borderId="7" xfId="0" applyFont="1" applyBorder="1"/>
    <xf numFmtId="164" fontId="2" fillId="0" borderId="0" xfId="0" applyNumberFormat="1" applyFont="1" applyAlignment="1">
      <alignment horizontal="center"/>
    </xf>
    <xf numFmtId="164" fontId="2" fillId="0" borderId="9" xfId="0" applyNumberFormat="1" applyFont="1" applyBorder="1" applyAlignment="1">
      <alignment horizontal="center"/>
    </xf>
    <xf numFmtId="0" fontId="2" fillId="0" borderId="16" xfId="0" applyFont="1" applyBorder="1" applyAlignment="1">
      <alignment wrapText="1"/>
    </xf>
    <xf numFmtId="165" fontId="2" fillId="0" borderId="17" xfId="1" applyNumberFormat="1" applyFont="1" applyBorder="1" applyAlignment="1">
      <alignment horizontal="center"/>
    </xf>
    <xf numFmtId="165" fontId="2" fillId="0" borderId="18" xfId="1" applyNumberFormat="1" applyFont="1" applyBorder="1" applyAlignment="1">
      <alignment horizontal="center"/>
    </xf>
    <xf numFmtId="165" fontId="2" fillId="0" borderId="10" xfId="1" applyNumberFormat="1" applyFont="1" applyBorder="1" applyAlignment="1">
      <alignment horizontal="center"/>
    </xf>
    <xf numFmtId="165" fontId="2" fillId="0" borderId="11" xfId="1" applyNumberFormat="1" applyFont="1" applyBorder="1" applyAlignment="1">
      <alignment horizontal="center"/>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9" xfId="1" applyNumberFormat="1" applyFont="1" applyFill="1" applyBorder="1" applyAlignment="1">
      <alignment horizontal="center"/>
    </xf>
    <xf numFmtId="10" fontId="0" fillId="0" borderId="5" xfId="1" applyNumberFormat="1" applyFont="1" applyFill="1" applyBorder="1" applyAlignment="1">
      <alignment horizontal="center"/>
    </xf>
    <xf numFmtId="10" fontId="0" fillId="0" borderId="6" xfId="1" applyNumberFormat="1" applyFont="1" applyFill="1" applyBorder="1" applyAlignment="1">
      <alignment horizontal="center"/>
    </xf>
    <xf numFmtId="0" fontId="7" fillId="4" borderId="0" xfId="0" applyFont="1" applyFill="1"/>
    <xf numFmtId="0" fontId="7" fillId="4" borderId="0" xfId="0" quotePrefix="1" applyFont="1" applyFill="1"/>
    <xf numFmtId="5" fontId="0" fillId="0" borderId="0" xfId="0" applyNumberFormat="1" applyAlignment="1">
      <alignment horizontal="right"/>
    </xf>
    <xf numFmtId="0" fontId="0" fillId="0" borderId="0" xfId="0" applyAlignment="1">
      <alignment wrapText="1"/>
    </xf>
    <xf numFmtId="0" fontId="0" fillId="0" borderId="0" xfId="0"/>
    <xf numFmtId="0" fontId="8" fillId="0" borderId="0" xfId="0" applyFont="1" applyAlignment="1">
      <alignment horizontal="left" vertical="top" wrapText="1"/>
    </xf>
    <xf numFmtId="0" fontId="5" fillId="3" borderId="0" xfId="0" applyFont="1" applyFill="1" applyAlignment="1">
      <alignment horizontal="center"/>
    </xf>
    <xf numFmtId="0" fontId="2" fillId="0" borderId="0" xfId="0" applyFont="1" applyAlignment="1">
      <alignment horizontal="center"/>
    </xf>
    <xf numFmtId="0" fontId="2" fillId="0" borderId="9" xfId="0" applyFont="1" applyBorder="1" applyAlignment="1">
      <alignment horizontal="center"/>
    </xf>
    <xf numFmtId="0" fontId="0" fillId="4" borderId="0" xfId="0" applyFill="1" applyAlignment="1">
      <alignment horizontal="left" wrapText="1"/>
    </xf>
    <xf numFmtId="0" fontId="0" fillId="4" borderId="0" xfId="0" applyFill="1" applyAlignment="1">
      <alignment horizontal="right" vertical="top"/>
    </xf>
    <xf numFmtId="0" fontId="0" fillId="4" borderId="0" xfId="0" applyFill="1" applyAlignment="1">
      <alignment vertical="top"/>
    </xf>
  </cellXfs>
  <cellStyles count="2">
    <cellStyle name="Normal" xfId="0" builtinId="0"/>
    <cellStyle name="Percent" xfId="1"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5</xdr:row>
      <xdr:rowOff>6349</xdr:rowOff>
    </xdr:from>
    <xdr:to>
      <xdr:col>8</xdr:col>
      <xdr:colOff>755650</xdr:colOff>
      <xdr:row>12</xdr:row>
      <xdr:rowOff>42940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9050" y="927099"/>
          <a:ext cx="5613400" cy="13256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9"/>
  <sheetViews>
    <sheetView workbookViewId="0">
      <selection activeCell="L16" sqref="L16"/>
    </sheetView>
  </sheetViews>
  <sheetFormatPr defaultRowHeight="15" x14ac:dyDescent="0.25"/>
  <cols>
    <col min="9" max="9" width="11.42578125" customWidth="1"/>
  </cols>
  <sheetData>
    <row r="1" spans="1:1" x14ac:dyDescent="0.25">
      <c r="A1" s="21" t="s">
        <v>26</v>
      </c>
    </row>
    <row r="3" spans="1:1" x14ac:dyDescent="0.25">
      <c r="A3" s="21" t="s">
        <v>38</v>
      </c>
    </row>
    <row r="4" spans="1:1" x14ac:dyDescent="0.25">
      <c r="A4" t="s">
        <v>39</v>
      </c>
    </row>
    <row r="5" spans="1:1" x14ac:dyDescent="0.25">
      <c r="A5" t="s">
        <v>40</v>
      </c>
    </row>
    <row r="14" spans="1:1" x14ac:dyDescent="0.25">
      <c r="A14" s="21" t="s">
        <v>27</v>
      </c>
    </row>
    <row r="15" spans="1:1" x14ac:dyDescent="0.25">
      <c r="A15" t="s">
        <v>29</v>
      </c>
    </row>
    <row r="16" spans="1:1" x14ac:dyDescent="0.25">
      <c r="A16" t="s">
        <v>30</v>
      </c>
    </row>
    <row r="17" spans="1:1" x14ac:dyDescent="0.25">
      <c r="A17" t="s">
        <v>31</v>
      </c>
    </row>
    <row r="18" spans="1:1" x14ac:dyDescent="0.25">
      <c r="A18" t="s">
        <v>32</v>
      </c>
    </row>
    <row r="19" spans="1:1" x14ac:dyDescent="0.25">
      <c r="A19" t="s">
        <v>28</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E39EC-0964-4497-BFCA-1F5D2E31654F}">
  <dimension ref="A1:Q35"/>
  <sheetViews>
    <sheetView tabSelected="1" view="pageBreakPreview" zoomScale="130" zoomScaleNormal="130" zoomScaleSheetLayoutView="130" workbookViewId="0">
      <selection activeCell="D21" sqref="D21:O21"/>
    </sheetView>
  </sheetViews>
  <sheetFormatPr defaultRowHeight="15" x14ac:dyDescent="0.25"/>
  <cols>
    <col min="1" max="1" width="3.85546875" customWidth="1"/>
    <col min="2" max="2" width="5.42578125" customWidth="1"/>
    <col min="3" max="3" width="12.85546875" customWidth="1"/>
    <col min="17" max="17" width="15.5703125" bestFit="1" customWidth="1"/>
    <col min="18" max="18" width="10.5703125" bestFit="1" customWidth="1"/>
  </cols>
  <sheetData>
    <row r="1" spans="1:17" x14ac:dyDescent="0.25">
      <c r="A1" t="s">
        <v>56</v>
      </c>
      <c r="Q1" s="14"/>
    </row>
    <row r="2" spans="1:17" x14ac:dyDescent="0.25">
      <c r="Q2" s="14" t="s">
        <v>42</v>
      </c>
    </row>
    <row r="3" spans="1:17" x14ac:dyDescent="0.25">
      <c r="Q3" s="14" t="s">
        <v>43</v>
      </c>
    </row>
    <row r="4" spans="1:17" x14ac:dyDescent="0.25">
      <c r="Q4" s="39" t="s">
        <v>70</v>
      </c>
    </row>
    <row r="5" spans="1:17" x14ac:dyDescent="0.25">
      <c r="A5">
        <v>1</v>
      </c>
      <c r="B5" s="40" t="s">
        <v>44</v>
      </c>
      <c r="Q5" s="41">
        <f>'Rev Req''t_Base'!B13/1000</f>
        <v>328253.65523571277</v>
      </c>
    </row>
    <row r="6" spans="1:17" x14ac:dyDescent="0.25">
      <c r="B6" s="42" t="s">
        <v>45</v>
      </c>
      <c r="C6" t="s">
        <v>46</v>
      </c>
      <c r="Q6" s="41">
        <f>Q5*0.01</f>
        <v>3282.5365523571277</v>
      </c>
    </row>
    <row r="7" spans="1:17" x14ac:dyDescent="0.25">
      <c r="B7" s="42"/>
      <c r="Q7" s="41"/>
    </row>
    <row r="8" spans="1:17" x14ac:dyDescent="0.25">
      <c r="A8">
        <v>2</v>
      </c>
      <c r="B8" s="40" t="s">
        <v>66</v>
      </c>
    </row>
    <row r="9" spans="1:17" x14ac:dyDescent="0.25">
      <c r="B9" s="43" t="s">
        <v>45</v>
      </c>
      <c r="C9" s="44" t="s">
        <v>71</v>
      </c>
      <c r="D9" s="44" t="s">
        <v>74</v>
      </c>
      <c r="E9" s="44"/>
      <c r="F9" s="44"/>
      <c r="G9" s="44"/>
      <c r="H9" s="44"/>
      <c r="I9" s="44"/>
      <c r="J9" s="68"/>
      <c r="K9" s="44"/>
      <c r="L9" s="44"/>
      <c r="M9" s="44"/>
      <c r="N9" s="44"/>
      <c r="O9" s="44"/>
      <c r="P9" s="44"/>
      <c r="Q9" s="45">
        <f>SUM(62092.7+21547.5+26420.1)</f>
        <v>110060.29999999999</v>
      </c>
    </row>
    <row r="10" spans="1:17" x14ac:dyDescent="0.25">
      <c r="B10" s="46" t="s">
        <v>47</v>
      </c>
      <c r="C10" s="44"/>
      <c r="D10" s="44"/>
      <c r="E10" s="44"/>
      <c r="F10" s="44"/>
      <c r="G10" s="44"/>
      <c r="H10" s="44"/>
      <c r="I10" s="44"/>
      <c r="J10" s="69"/>
      <c r="K10" s="44"/>
      <c r="L10" s="44"/>
      <c r="M10" s="44"/>
      <c r="N10" s="44"/>
      <c r="O10" s="44"/>
      <c r="P10" s="44"/>
      <c r="Q10" s="45"/>
    </row>
    <row r="11" spans="1:17" x14ac:dyDescent="0.25">
      <c r="B11" s="46" t="s">
        <v>48</v>
      </c>
      <c r="C11" s="44"/>
      <c r="D11" s="44"/>
      <c r="E11" s="44"/>
      <c r="F11" s="44"/>
      <c r="G11" s="44"/>
      <c r="H11" s="44"/>
      <c r="I11" s="44"/>
      <c r="J11" s="69"/>
      <c r="K11" s="44"/>
      <c r="L11" s="44"/>
      <c r="M11" s="44"/>
      <c r="N11" s="44"/>
      <c r="O11" s="44"/>
      <c r="P11" s="44"/>
      <c r="Q11" s="45"/>
    </row>
    <row r="12" spans="1:17" x14ac:dyDescent="0.25">
      <c r="B12" s="46" t="s">
        <v>49</v>
      </c>
      <c r="C12" s="44"/>
      <c r="D12" s="44"/>
      <c r="E12" s="44"/>
      <c r="F12" s="44"/>
      <c r="G12" s="44"/>
      <c r="H12" s="44"/>
      <c r="I12" s="44"/>
      <c r="J12" s="44"/>
      <c r="K12" s="44"/>
      <c r="L12" s="44"/>
      <c r="M12" s="44"/>
      <c r="N12" s="44"/>
      <c r="O12" s="44"/>
      <c r="P12" s="44"/>
      <c r="Q12" s="45"/>
    </row>
    <row r="13" spans="1:17" x14ac:dyDescent="0.25">
      <c r="B13" s="46" t="s">
        <v>50</v>
      </c>
      <c r="C13" s="44"/>
      <c r="D13" s="44"/>
      <c r="E13" s="44"/>
      <c r="F13" s="44"/>
      <c r="G13" s="44"/>
      <c r="H13" s="44"/>
      <c r="I13" s="44"/>
      <c r="J13" s="44"/>
      <c r="K13" s="44"/>
      <c r="L13" s="44"/>
      <c r="M13" s="44"/>
      <c r="N13" s="44"/>
      <c r="O13" s="44"/>
      <c r="P13" s="44"/>
      <c r="Q13" s="45"/>
    </row>
    <row r="14" spans="1:17" x14ac:dyDescent="0.25">
      <c r="B14" s="42" t="s">
        <v>51</v>
      </c>
    </row>
    <row r="16" spans="1:17" x14ac:dyDescent="0.25">
      <c r="A16">
        <v>3</v>
      </c>
      <c r="B16" s="47" t="s">
        <v>52</v>
      </c>
    </row>
    <row r="17" spans="1:17" x14ac:dyDescent="0.25">
      <c r="B17" s="48" t="s">
        <v>45</v>
      </c>
      <c r="C17" t="str">
        <f>C9</f>
        <v>A.25-07-003</v>
      </c>
      <c r="D17" t="s">
        <v>73</v>
      </c>
      <c r="Q17" s="41"/>
    </row>
    <row r="18" spans="1:17" x14ac:dyDescent="0.25">
      <c r="B18" s="48" t="s">
        <v>47</v>
      </c>
    </row>
    <row r="20" spans="1:17" x14ac:dyDescent="0.25">
      <c r="A20">
        <v>4</v>
      </c>
      <c r="B20" t="s">
        <v>67</v>
      </c>
    </row>
    <row r="21" spans="1:17" ht="45" customHeight="1" x14ac:dyDescent="0.25">
      <c r="B21" s="78" t="s">
        <v>45</v>
      </c>
      <c r="C21" s="79" t="s">
        <v>92</v>
      </c>
      <c r="D21" s="77" t="s">
        <v>93</v>
      </c>
      <c r="E21" s="77"/>
      <c r="F21" s="77"/>
      <c r="G21" s="77"/>
      <c r="H21" s="77"/>
      <c r="I21" s="77"/>
      <c r="J21" s="77"/>
      <c r="K21" s="77"/>
      <c r="L21" s="77"/>
      <c r="M21" s="77"/>
      <c r="N21" s="77"/>
      <c r="O21" s="77"/>
      <c r="P21" s="44"/>
      <c r="Q21" s="45"/>
    </row>
    <row r="22" spans="1:17" x14ac:dyDescent="0.25">
      <c r="B22" s="43" t="s">
        <v>47</v>
      </c>
      <c r="C22" s="44"/>
      <c r="D22" s="44"/>
      <c r="E22" s="44"/>
      <c r="F22" s="44"/>
      <c r="G22" s="44"/>
      <c r="H22" s="44"/>
      <c r="I22" s="44"/>
      <c r="J22" s="44"/>
      <c r="K22" s="44"/>
      <c r="L22" s="44"/>
      <c r="M22" s="44"/>
      <c r="N22" s="44"/>
      <c r="O22" s="44"/>
      <c r="P22" s="44"/>
      <c r="Q22" s="45"/>
    </row>
    <row r="23" spans="1:17" x14ac:dyDescent="0.25">
      <c r="B23" s="43" t="s">
        <v>48</v>
      </c>
      <c r="C23" s="44"/>
      <c r="D23" s="44"/>
      <c r="E23" s="44"/>
      <c r="F23" s="44"/>
      <c r="G23" s="44"/>
      <c r="H23" s="44"/>
      <c r="I23" s="44"/>
      <c r="J23" s="44"/>
      <c r="K23" s="44"/>
      <c r="L23" s="44"/>
      <c r="M23" s="44"/>
      <c r="N23" s="44"/>
      <c r="O23" s="44"/>
      <c r="P23" s="44"/>
      <c r="Q23" s="45"/>
    </row>
    <row r="24" spans="1:17" x14ac:dyDescent="0.25">
      <c r="B24" s="43" t="s">
        <v>49</v>
      </c>
      <c r="C24" s="44"/>
      <c r="D24" s="44"/>
      <c r="E24" s="44"/>
      <c r="F24" s="44"/>
      <c r="G24" s="44"/>
      <c r="H24" s="44"/>
      <c r="I24" s="44"/>
      <c r="J24" s="44"/>
      <c r="K24" s="44"/>
      <c r="L24" s="44"/>
      <c r="M24" s="44"/>
      <c r="N24" s="44"/>
      <c r="O24" s="44"/>
      <c r="P24" s="44"/>
      <c r="Q24" s="45"/>
    </row>
    <row r="25" spans="1:17" x14ac:dyDescent="0.25">
      <c r="B25" s="48" t="s">
        <v>50</v>
      </c>
    </row>
    <row r="27" spans="1:17" ht="15" customHeight="1" x14ac:dyDescent="0.25">
      <c r="A27">
        <v>5</v>
      </c>
      <c r="B27" s="71" t="s">
        <v>53</v>
      </c>
      <c r="C27" s="72"/>
      <c r="D27" s="72"/>
      <c r="E27" s="72"/>
      <c r="F27" s="72"/>
      <c r="G27" s="72"/>
      <c r="H27" s="72"/>
      <c r="I27" s="72"/>
      <c r="J27" s="72"/>
      <c r="K27" s="72"/>
      <c r="L27" s="72"/>
      <c r="M27" s="72"/>
      <c r="N27" s="72"/>
      <c r="O27" s="72"/>
      <c r="P27" s="72"/>
    </row>
    <row r="28" spans="1:17" x14ac:dyDescent="0.25">
      <c r="B28" s="48" t="s">
        <v>45</v>
      </c>
      <c r="C28" s="48" t="s">
        <v>54</v>
      </c>
      <c r="D28" t="s">
        <v>72</v>
      </c>
      <c r="Q28" s="41">
        <v>0</v>
      </c>
    </row>
    <row r="29" spans="1:17" x14ac:dyDescent="0.25">
      <c r="B29" s="48" t="s">
        <v>47</v>
      </c>
      <c r="C29" s="48" t="s">
        <v>55</v>
      </c>
      <c r="D29" t="s">
        <v>72</v>
      </c>
      <c r="Q29" s="41">
        <v>0</v>
      </c>
    </row>
    <row r="30" spans="1:17" x14ac:dyDescent="0.25">
      <c r="B30" s="48" t="s">
        <v>48</v>
      </c>
      <c r="C30" s="48" t="s">
        <v>68</v>
      </c>
      <c r="Q30" s="41">
        <f>'Rev Req''t_Base'!D13/1000</f>
        <v>360039.19063313806</v>
      </c>
    </row>
    <row r="31" spans="1:17" x14ac:dyDescent="0.25">
      <c r="B31" s="48" t="s">
        <v>49</v>
      </c>
      <c r="C31" s="48" t="s">
        <v>69</v>
      </c>
      <c r="D31" t="s">
        <v>71</v>
      </c>
      <c r="Q31" s="70">
        <f>'Rev Req''t_Base'!E13/1000</f>
        <v>422973.61252862192</v>
      </c>
    </row>
    <row r="33" spans="3:17" x14ac:dyDescent="0.25">
      <c r="C33" s="73"/>
      <c r="D33" s="73"/>
      <c r="E33" s="73"/>
      <c r="F33" s="73"/>
      <c r="G33" s="73"/>
      <c r="H33" s="73"/>
      <c r="I33" s="73"/>
      <c r="J33" s="73"/>
      <c r="K33" s="73"/>
      <c r="L33" s="73"/>
      <c r="M33" s="73"/>
      <c r="N33" s="73"/>
      <c r="O33" s="73"/>
      <c r="P33" s="73"/>
      <c r="Q33" s="73"/>
    </row>
    <row r="35" spans="3:17" x14ac:dyDescent="0.25">
      <c r="Q35" s="41"/>
    </row>
  </sheetData>
  <mergeCells count="3">
    <mergeCell ref="B27:P27"/>
    <mergeCell ref="C33:Q33"/>
    <mergeCell ref="D21:O21"/>
  </mergeCells>
  <pageMargins left="0.7" right="0.7" top="0.75" bottom="0.75" header="0.3" footer="0.3"/>
  <pageSetup scale="55"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BB5-DEE9-4602-99DF-90A375BC5522}">
  <dimension ref="A2:EC14"/>
  <sheetViews>
    <sheetView view="pageBreakPreview" zoomScaleNormal="130" zoomScaleSheetLayoutView="100" workbookViewId="0">
      <selection activeCell="C7" sqref="C7"/>
    </sheetView>
  </sheetViews>
  <sheetFormatPr defaultRowHeight="15" x14ac:dyDescent="0.25"/>
  <cols>
    <col min="1" max="1" width="20.85546875" customWidth="1"/>
    <col min="2" max="2" width="12.140625" bestFit="1" customWidth="1"/>
    <col min="3" max="4" width="11.85546875" bestFit="1" customWidth="1"/>
    <col min="5" max="6" width="12.140625" bestFit="1" customWidth="1"/>
    <col min="7" max="7" width="0.85546875" customWidth="1"/>
    <col min="8" max="8" width="20.5703125" bestFit="1" customWidth="1"/>
    <col min="9" max="9" width="10.140625" bestFit="1" customWidth="1"/>
    <col min="10" max="11" width="9.85546875" bestFit="1" customWidth="1"/>
    <col min="12" max="13" width="10.85546875" bestFit="1" customWidth="1"/>
    <col min="14" max="14" width="0.85546875" customWidth="1"/>
    <col min="15" max="15" width="20.5703125" bestFit="1" customWidth="1"/>
    <col min="16" max="16" width="11.140625" bestFit="1" customWidth="1"/>
    <col min="17" max="20" width="10.85546875" bestFit="1" customWidth="1"/>
    <col min="21" max="21" width="0.85546875" customWidth="1"/>
    <col min="22" max="22" width="20.5703125" bestFit="1" customWidth="1"/>
    <col min="23" max="23" width="11.140625" bestFit="1" customWidth="1"/>
    <col min="24" max="27" width="10.85546875" bestFit="1" customWidth="1"/>
    <col min="28" max="28" width="0.85546875" customWidth="1"/>
    <col min="29" max="29" width="20.5703125" bestFit="1" customWidth="1"/>
    <col min="30" max="30" width="11.140625" bestFit="1" customWidth="1"/>
    <col min="31" max="34" width="10.85546875" bestFit="1" customWidth="1"/>
    <col min="35" max="35" width="0.85546875" customWidth="1"/>
    <col min="36" max="36" width="20.5703125" bestFit="1" customWidth="1"/>
    <col min="37" max="37" width="11.140625" bestFit="1" customWidth="1"/>
    <col min="38" max="41" width="10.85546875" bestFit="1" customWidth="1"/>
    <col min="42" max="42" width="0.85546875" customWidth="1"/>
    <col min="43" max="43" width="20.5703125" bestFit="1" customWidth="1"/>
    <col min="44" max="44" width="10.140625" bestFit="1" customWidth="1"/>
    <col min="45" max="48" width="9.85546875" bestFit="1" customWidth="1"/>
    <col min="49" max="49" width="0.85546875" customWidth="1"/>
    <col min="50" max="50" width="20.5703125" bestFit="1" customWidth="1"/>
    <col min="51" max="51" width="8.5703125" bestFit="1" customWidth="1"/>
    <col min="52" max="53" width="8.42578125" bestFit="1" customWidth="1"/>
    <col min="54" max="55" width="9.85546875" bestFit="1" customWidth="1"/>
    <col min="56" max="56" width="0.85546875" customWidth="1"/>
    <col min="57" max="57" width="20.5703125" bestFit="1" customWidth="1"/>
    <col min="58" max="58" width="11.140625" bestFit="1" customWidth="1"/>
    <col min="59" max="62" width="11.85546875" bestFit="1" customWidth="1"/>
    <col min="63" max="63" width="0.85546875" customWidth="1"/>
    <col min="64" max="64" width="20.5703125" bestFit="1" customWidth="1"/>
    <col min="65" max="65" width="10.140625" bestFit="1" customWidth="1"/>
    <col min="66" max="69" width="9.85546875" bestFit="1" customWidth="1"/>
    <col min="70" max="70" width="0.85546875" customWidth="1"/>
    <col min="71" max="71" width="20.5703125" bestFit="1" customWidth="1"/>
    <col min="72" max="72" width="8.5703125" bestFit="1" customWidth="1"/>
    <col min="73" max="76" width="8.42578125" bestFit="1" customWidth="1"/>
    <col min="77" max="77" width="0.85546875" customWidth="1"/>
    <col min="78" max="78" width="20.5703125" bestFit="1" customWidth="1"/>
    <col min="79" max="79" width="11.140625" bestFit="1" customWidth="1"/>
    <col min="80" max="81" width="10.85546875" bestFit="1" customWidth="1"/>
    <col min="82" max="83" width="11.85546875" bestFit="1" customWidth="1"/>
    <col min="84" max="84" width="0.85546875" customWidth="1"/>
    <col min="85" max="85" width="20.5703125" bestFit="1" customWidth="1"/>
    <col min="86" max="86" width="10.140625" bestFit="1" customWidth="1"/>
    <col min="87" max="90" width="9.85546875" bestFit="1" customWidth="1"/>
    <col min="91" max="91" width="0.85546875" customWidth="1"/>
    <col min="92" max="92" width="20.5703125" bestFit="1" customWidth="1"/>
    <col min="93" max="93" width="10.140625" bestFit="1" customWidth="1"/>
    <col min="94" max="95" width="9.85546875" bestFit="1" customWidth="1"/>
    <col min="96" max="96" width="9.140625" bestFit="1" customWidth="1"/>
    <col min="97" max="97" width="9.85546875" bestFit="1" customWidth="1"/>
    <col min="98" max="98" width="0.85546875" customWidth="1"/>
    <col min="99" max="99" width="20.5703125" bestFit="1" customWidth="1"/>
    <col min="100" max="100" width="10.140625" bestFit="1" customWidth="1"/>
    <col min="101" max="101" width="10.5703125" bestFit="1" customWidth="1"/>
    <col min="102" max="102" width="9.85546875" bestFit="1" customWidth="1"/>
    <col min="103" max="103" width="10.5703125" bestFit="1" customWidth="1"/>
    <col min="104" max="104" width="9.85546875" bestFit="1" customWidth="1"/>
    <col min="105" max="105" width="0.85546875" customWidth="1"/>
    <col min="106" max="106" width="20.5703125" bestFit="1" customWidth="1"/>
    <col min="107" max="107" width="10.140625" bestFit="1" customWidth="1"/>
    <col min="108" max="108" width="10.5703125" bestFit="1" customWidth="1"/>
    <col min="109" max="109" width="9.85546875" bestFit="1" customWidth="1"/>
    <col min="110" max="110" width="10.5703125" bestFit="1" customWidth="1"/>
    <col min="111" max="111" width="9.85546875" bestFit="1" customWidth="1"/>
    <col min="112" max="112" width="0.85546875" customWidth="1"/>
    <col min="113" max="113" width="20.42578125" hidden="1" customWidth="1"/>
    <col min="114" max="114" width="17.5703125" hidden="1" customWidth="1"/>
    <col min="115" max="118" width="12.5703125" hidden="1" customWidth="1"/>
    <col min="119" max="119" width="0.85546875" hidden="1" customWidth="1"/>
    <col min="120" max="120" width="20.42578125" hidden="1" customWidth="1"/>
    <col min="121" max="121" width="17.5703125" hidden="1" customWidth="1"/>
    <col min="122" max="125" width="12.5703125" hidden="1" customWidth="1"/>
    <col min="126" max="126" width="0.85546875" hidden="1" customWidth="1"/>
    <col min="127" max="127" width="20.42578125" hidden="1" customWidth="1"/>
    <col min="128" max="128" width="17.5703125" hidden="1" customWidth="1"/>
    <col min="129" max="132" width="12.5703125" hidden="1" customWidth="1"/>
    <col min="133" max="133" width="0.85546875" hidden="1" customWidth="1"/>
    <col min="134" max="163" width="0" hidden="1" customWidth="1"/>
  </cols>
  <sheetData>
    <row r="2" spans="1:132" ht="16.5" thickBot="1" x14ac:dyDescent="0.3">
      <c r="A2" s="74" t="s">
        <v>25</v>
      </c>
      <c r="B2" s="74"/>
      <c r="C2" s="74"/>
      <c r="D2" s="74"/>
      <c r="E2" s="74"/>
      <c r="F2" s="74"/>
      <c r="H2" s="74" t="s">
        <v>75</v>
      </c>
      <c r="I2" s="74"/>
      <c r="J2" s="74"/>
      <c r="K2" s="74"/>
      <c r="L2" s="74"/>
      <c r="M2" s="74"/>
      <c r="O2" s="74" t="s">
        <v>78</v>
      </c>
      <c r="P2" s="74"/>
      <c r="Q2" s="74"/>
      <c r="R2" s="74"/>
      <c r="S2" s="74"/>
      <c r="T2" s="74"/>
      <c r="V2" s="74" t="s">
        <v>79</v>
      </c>
      <c r="W2" s="74"/>
      <c r="X2" s="74"/>
      <c r="Y2" s="74"/>
      <c r="Z2" s="74"/>
      <c r="AA2" s="74"/>
      <c r="AC2" s="74" t="s">
        <v>80</v>
      </c>
      <c r="AD2" s="74"/>
      <c r="AE2" s="74"/>
      <c r="AF2" s="74"/>
      <c r="AG2" s="74"/>
      <c r="AH2" s="74"/>
      <c r="AJ2" s="74" t="s">
        <v>81</v>
      </c>
      <c r="AK2" s="74"/>
      <c r="AL2" s="74"/>
      <c r="AM2" s="74"/>
      <c r="AN2" s="74"/>
      <c r="AO2" s="74"/>
      <c r="AQ2" s="74" t="s">
        <v>82</v>
      </c>
      <c r="AR2" s="74"/>
      <c r="AS2" s="74"/>
      <c r="AT2" s="74"/>
      <c r="AU2" s="74"/>
      <c r="AV2" s="74"/>
      <c r="AX2" s="74" t="s">
        <v>83</v>
      </c>
      <c r="AY2" s="74"/>
      <c r="AZ2" s="74"/>
      <c r="BA2" s="74"/>
      <c r="BB2" s="74"/>
      <c r="BC2" s="74"/>
      <c r="BE2" s="74" t="s">
        <v>84</v>
      </c>
      <c r="BF2" s="74"/>
      <c r="BG2" s="74"/>
      <c r="BH2" s="74"/>
      <c r="BI2" s="74"/>
      <c r="BJ2" s="74"/>
      <c r="BL2" s="74" t="s">
        <v>85</v>
      </c>
      <c r="BM2" s="74"/>
      <c r="BN2" s="74"/>
      <c r="BO2" s="74"/>
      <c r="BP2" s="74"/>
      <c r="BQ2" s="74"/>
      <c r="BS2" s="74" t="s">
        <v>86</v>
      </c>
      <c r="BT2" s="74"/>
      <c r="BU2" s="74"/>
      <c r="BV2" s="74"/>
      <c r="BW2" s="74"/>
      <c r="BX2" s="74"/>
      <c r="BZ2" s="74" t="s">
        <v>87</v>
      </c>
      <c r="CA2" s="74"/>
      <c r="CB2" s="74"/>
      <c r="CC2" s="74"/>
      <c r="CD2" s="74"/>
      <c r="CE2" s="74"/>
      <c r="CG2" s="74" t="s">
        <v>88</v>
      </c>
      <c r="CH2" s="74"/>
      <c r="CI2" s="74"/>
      <c r="CJ2" s="74"/>
      <c r="CK2" s="74"/>
      <c r="CL2" s="74"/>
      <c r="CN2" s="74" t="s">
        <v>89</v>
      </c>
      <c r="CO2" s="74"/>
      <c r="CP2" s="74"/>
      <c r="CQ2" s="74"/>
      <c r="CR2" s="74"/>
      <c r="CS2" s="74"/>
      <c r="CU2" s="74" t="s">
        <v>90</v>
      </c>
      <c r="CV2" s="74"/>
      <c r="CW2" s="74"/>
      <c r="CX2" s="74"/>
      <c r="CY2" s="74"/>
      <c r="CZ2" s="74"/>
      <c r="DB2" s="74" t="s">
        <v>91</v>
      </c>
      <c r="DC2" s="74"/>
      <c r="DD2" s="74"/>
      <c r="DE2" s="74"/>
      <c r="DF2" s="74"/>
      <c r="DG2" s="74"/>
      <c r="DI2" s="74"/>
      <c r="DJ2" s="74"/>
      <c r="DK2" s="74"/>
      <c r="DL2" s="74"/>
      <c r="DM2" s="74"/>
      <c r="DN2" s="74"/>
      <c r="DP2" s="74"/>
      <c r="DQ2" s="74"/>
      <c r="DR2" s="74"/>
      <c r="DS2" s="74"/>
      <c r="DT2" s="74"/>
      <c r="DU2" s="74"/>
      <c r="DW2" s="74"/>
      <c r="DX2" s="74"/>
      <c r="DY2" s="74"/>
      <c r="DZ2" s="74"/>
      <c r="EA2" s="74"/>
      <c r="EB2" s="74"/>
    </row>
    <row r="3" spans="1:132" s="38" customFormat="1" ht="57.95" customHeight="1" x14ac:dyDescent="0.25">
      <c r="A3" s="34" t="str">
        <f>CONCATENATE("Current Auth"," ",I5)</f>
        <v>Current Auth 2024</v>
      </c>
      <c r="B3" s="35">
        <f>I3+P3+W3+AD3+AK3+AR3+AY3+BF3+BM3+BT3+CA3+CH3+CO3+CV3+DJ3+DQ3+DX3</f>
        <v>333412006.12563956</v>
      </c>
      <c r="C3" s="36"/>
      <c r="D3" s="36"/>
      <c r="E3" s="36"/>
      <c r="F3" s="37"/>
      <c r="H3" s="34" t="s">
        <v>76</v>
      </c>
      <c r="I3" s="35">
        <v>8763780.7707537618</v>
      </c>
      <c r="J3" s="36"/>
      <c r="K3" s="36"/>
      <c r="L3" s="36"/>
      <c r="M3" s="37"/>
      <c r="O3" s="34" t="s">
        <v>76</v>
      </c>
      <c r="P3" s="35">
        <v>14882201.080721671</v>
      </c>
      <c r="Q3" s="36"/>
      <c r="R3" s="36"/>
      <c r="S3" s="36"/>
      <c r="T3" s="37"/>
      <c r="V3" s="34" t="s">
        <v>76</v>
      </c>
      <c r="W3" s="35">
        <v>27207686.869664349</v>
      </c>
      <c r="X3" s="36"/>
      <c r="Y3" s="36"/>
      <c r="Z3" s="36"/>
      <c r="AA3" s="37"/>
      <c r="AC3" s="34" t="s">
        <v>76</v>
      </c>
      <c r="AD3" s="35">
        <v>39244467.544168197</v>
      </c>
      <c r="AE3" s="36"/>
      <c r="AF3" s="36"/>
      <c r="AG3" s="36"/>
      <c r="AH3" s="37"/>
      <c r="AJ3" s="34" t="s">
        <v>76</v>
      </c>
      <c r="AK3" s="35">
        <v>41828704.030000001</v>
      </c>
      <c r="AL3" s="36"/>
      <c r="AM3" s="36"/>
      <c r="AN3" s="36"/>
      <c r="AO3" s="37"/>
      <c r="AQ3" s="34" t="s">
        <v>76</v>
      </c>
      <c r="AR3" s="35">
        <v>3463857</v>
      </c>
      <c r="AS3" s="36"/>
      <c r="AT3" s="36"/>
      <c r="AU3" s="36"/>
      <c r="AV3" s="37"/>
      <c r="AX3" s="34" t="s">
        <v>76</v>
      </c>
      <c r="AY3" s="35">
        <v>821827</v>
      </c>
      <c r="AZ3" s="36"/>
      <c r="BA3" s="36"/>
      <c r="BB3" s="36"/>
      <c r="BC3" s="37"/>
      <c r="BE3" s="34" t="s">
        <v>76</v>
      </c>
      <c r="BF3" s="35">
        <v>98715110.354178533</v>
      </c>
      <c r="BG3" s="36"/>
      <c r="BH3" s="36"/>
      <c r="BI3" s="36"/>
      <c r="BJ3" s="37"/>
      <c r="BL3" s="34" t="s">
        <v>76</v>
      </c>
      <c r="BM3" s="35">
        <v>1900132</v>
      </c>
      <c r="BN3" s="36"/>
      <c r="BO3" s="36"/>
      <c r="BP3" s="36"/>
      <c r="BQ3" s="37"/>
      <c r="BS3" s="34" t="s">
        <v>76</v>
      </c>
      <c r="BT3" s="35">
        <v>104807</v>
      </c>
      <c r="BU3" s="36"/>
      <c r="BV3" s="36"/>
      <c r="BW3" s="36"/>
      <c r="BX3" s="37"/>
      <c r="BZ3" s="34" t="s">
        <v>76</v>
      </c>
      <c r="CA3" s="35">
        <v>88178368.882153004</v>
      </c>
      <c r="CB3" s="36"/>
      <c r="CC3" s="36"/>
      <c r="CD3" s="36"/>
      <c r="CE3" s="37"/>
      <c r="CG3" s="34" t="s">
        <v>76</v>
      </c>
      <c r="CH3" s="35">
        <v>3754460.594</v>
      </c>
      <c r="CI3" s="36"/>
      <c r="CJ3" s="36"/>
      <c r="CK3" s="36"/>
      <c r="CL3" s="37"/>
      <c r="CN3" s="34" t="s">
        <v>76</v>
      </c>
      <c r="CO3" s="35">
        <v>1416316</v>
      </c>
      <c r="CP3" s="36"/>
      <c r="CQ3" s="36"/>
      <c r="CR3" s="36"/>
      <c r="CS3" s="37"/>
      <c r="CU3" s="34" t="s">
        <v>76</v>
      </c>
      <c r="CV3" s="35">
        <v>3130287</v>
      </c>
      <c r="CW3" s="36"/>
      <c r="CX3" s="36"/>
      <c r="CY3" s="36"/>
      <c r="CZ3" s="37"/>
      <c r="DB3" s="34" t="s">
        <v>76</v>
      </c>
      <c r="DC3" s="35">
        <v>680666.27411219047</v>
      </c>
      <c r="DD3" s="36"/>
      <c r="DE3" s="36"/>
      <c r="DF3" s="36"/>
      <c r="DG3" s="37"/>
      <c r="DI3" s="34"/>
      <c r="DJ3" s="35"/>
      <c r="DK3" s="36"/>
      <c r="DL3" s="36"/>
      <c r="DM3" s="36"/>
      <c r="DN3" s="37"/>
      <c r="DP3" s="34"/>
      <c r="DQ3" s="35"/>
      <c r="DR3" s="36"/>
      <c r="DS3" s="36"/>
      <c r="DT3" s="36"/>
      <c r="DU3" s="37"/>
      <c r="DW3" s="34"/>
      <c r="DX3" s="35"/>
      <c r="DY3" s="36"/>
      <c r="DZ3" s="36"/>
      <c r="EA3" s="36"/>
      <c r="EB3" s="37"/>
    </row>
    <row r="4" spans="1:132" x14ac:dyDescent="0.25">
      <c r="A4" s="22"/>
      <c r="B4" s="75" t="s">
        <v>36</v>
      </c>
      <c r="C4" s="75"/>
      <c r="D4" s="75"/>
      <c r="E4" s="75"/>
      <c r="F4" s="76"/>
      <c r="H4" s="22"/>
      <c r="I4" s="75" t="s">
        <v>36</v>
      </c>
      <c r="J4" s="75"/>
      <c r="K4" s="75"/>
      <c r="L4" s="75"/>
      <c r="M4" s="76"/>
      <c r="O4" s="22"/>
      <c r="P4" s="75" t="s">
        <v>36</v>
      </c>
      <c r="Q4" s="75"/>
      <c r="R4" s="75"/>
      <c r="S4" s="75"/>
      <c r="T4" s="76"/>
      <c r="V4" s="22"/>
      <c r="W4" s="75" t="s">
        <v>36</v>
      </c>
      <c r="X4" s="75"/>
      <c r="Y4" s="75"/>
      <c r="Z4" s="75"/>
      <c r="AA4" s="76"/>
      <c r="AC4" s="22"/>
      <c r="AD4" s="75" t="s">
        <v>36</v>
      </c>
      <c r="AE4" s="75"/>
      <c r="AF4" s="75"/>
      <c r="AG4" s="75"/>
      <c r="AH4" s="76"/>
      <c r="AJ4" s="22"/>
      <c r="AK4" s="75" t="s">
        <v>36</v>
      </c>
      <c r="AL4" s="75"/>
      <c r="AM4" s="75"/>
      <c r="AN4" s="75"/>
      <c r="AO4" s="76"/>
      <c r="AQ4" s="22"/>
      <c r="AR4" s="75" t="s">
        <v>36</v>
      </c>
      <c r="AS4" s="75"/>
      <c r="AT4" s="75"/>
      <c r="AU4" s="75"/>
      <c r="AV4" s="76"/>
      <c r="AX4" s="22"/>
      <c r="AY4" s="75" t="s">
        <v>36</v>
      </c>
      <c r="AZ4" s="75"/>
      <c r="BA4" s="75"/>
      <c r="BB4" s="75"/>
      <c r="BC4" s="76"/>
      <c r="BE4" s="22"/>
      <c r="BF4" s="75" t="s">
        <v>36</v>
      </c>
      <c r="BG4" s="75"/>
      <c r="BH4" s="75"/>
      <c r="BI4" s="75"/>
      <c r="BJ4" s="76"/>
      <c r="BL4" s="22"/>
      <c r="BM4" s="75" t="s">
        <v>36</v>
      </c>
      <c r="BN4" s="75"/>
      <c r="BO4" s="75"/>
      <c r="BP4" s="75"/>
      <c r="BQ4" s="76"/>
      <c r="BS4" s="22"/>
      <c r="BT4" s="75" t="s">
        <v>36</v>
      </c>
      <c r="BU4" s="75"/>
      <c r="BV4" s="75"/>
      <c r="BW4" s="75"/>
      <c r="BX4" s="76"/>
      <c r="BZ4" s="22"/>
      <c r="CA4" s="75" t="s">
        <v>36</v>
      </c>
      <c r="CB4" s="75"/>
      <c r="CC4" s="75"/>
      <c r="CD4" s="75"/>
      <c r="CE4" s="76"/>
      <c r="CG4" s="22"/>
      <c r="CH4" s="75" t="s">
        <v>36</v>
      </c>
      <c r="CI4" s="75"/>
      <c r="CJ4" s="75"/>
      <c r="CK4" s="75"/>
      <c r="CL4" s="76"/>
      <c r="CN4" s="22"/>
      <c r="CO4" s="75" t="s">
        <v>36</v>
      </c>
      <c r="CP4" s="75"/>
      <c r="CQ4" s="75"/>
      <c r="CR4" s="75"/>
      <c r="CS4" s="76"/>
      <c r="CU4" s="22"/>
      <c r="CV4" s="75" t="s">
        <v>36</v>
      </c>
      <c r="CW4" s="75"/>
      <c r="CX4" s="75"/>
      <c r="CY4" s="75"/>
      <c r="CZ4" s="76"/>
      <c r="DB4" s="22"/>
      <c r="DC4" s="75" t="s">
        <v>36</v>
      </c>
      <c r="DD4" s="75"/>
      <c r="DE4" s="75"/>
      <c r="DF4" s="75"/>
      <c r="DG4" s="76"/>
      <c r="DI4" s="22"/>
      <c r="DJ4" s="75"/>
      <c r="DK4" s="75"/>
      <c r="DL4" s="75"/>
      <c r="DM4" s="75"/>
      <c r="DN4" s="76"/>
      <c r="DP4" s="22"/>
      <c r="DQ4" s="75"/>
      <c r="DR4" s="75"/>
      <c r="DS4" s="75"/>
      <c r="DT4" s="75"/>
      <c r="DU4" s="76"/>
      <c r="DW4" s="22"/>
      <c r="DX4" s="75"/>
      <c r="DY4" s="75"/>
      <c r="DZ4" s="75"/>
      <c r="EA4" s="75"/>
      <c r="EB4" s="76"/>
    </row>
    <row r="5" spans="1:132" x14ac:dyDescent="0.25">
      <c r="A5" s="23"/>
      <c r="B5" s="3">
        <f>I5</f>
        <v>2024</v>
      </c>
      <c r="C5" s="3">
        <f>J5</f>
        <v>2025</v>
      </c>
      <c r="D5" s="3">
        <f>K5</f>
        <v>2026</v>
      </c>
      <c r="E5" s="3">
        <f>L5</f>
        <v>2027</v>
      </c>
      <c r="F5" s="54">
        <f>M5</f>
        <v>2028</v>
      </c>
      <c r="H5" s="23"/>
      <c r="I5" s="3">
        <v>2024</v>
      </c>
      <c r="J5" s="3">
        <v>2025</v>
      </c>
      <c r="K5" s="3">
        <v>2026</v>
      </c>
      <c r="L5" s="3">
        <v>2027</v>
      </c>
      <c r="M5" s="28">
        <v>2028</v>
      </c>
      <c r="O5" s="23"/>
      <c r="P5" s="3">
        <v>2024</v>
      </c>
      <c r="Q5" s="3">
        <v>2025</v>
      </c>
      <c r="R5" s="3">
        <v>2026</v>
      </c>
      <c r="S5" s="3">
        <v>2027</v>
      </c>
      <c r="T5" s="28">
        <v>2028</v>
      </c>
      <c r="V5" s="23"/>
      <c r="W5" s="3">
        <v>2024</v>
      </c>
      <c r="X5" s="3">
        <v>2025</v>
      </c>
      <c r="Y5" s="3">
        <v>2026</v>
      </c>
      <c r="Z5" s="3">
        <v>2027</v>
      </c>
      <c r="AA5" s="28">
        <v>2028</v>
      </c>
      <c r="AC5" s="23"/>
      <c r="AD5" s="3">
        <v>2024</v>
      </c>
      <c r="AE5" s="3">
        <v>2025</v>
      </c>
      <c r="AF5" s="3">
        <v>2026</v>
      </c>
      <c r="AG5" s="3">
        <v>2027</v>
      </c>
      <c r="AH5" s="28">
        <v>2028</v>
      </c>
      <c r="AJ5" s="23"/>
      <c r="AK5" s="3">
        <v>2024</v>
      </c>
      <c r="AL5" s="3">
        <v>2025</v>
      </c>
      <c r="AM5" s="3">
        <v>2026</v>
      </c>
      <c r="AN5" s="3">
        <v>2027</v>
      </c>
      <c r="AO5" s="28">
        <v>2028</v>
      </c>
      <c r="AQ5" s="23"/>
      <c r="AR5" s="3">
        <v>2024</v>
      </c>
      <c r="AS5" s="3">
        <v>2025</v>
      </c>
      <c r="AT5" s="3">
        <v>2026</v>
      </c>
      <c r="AU5" s="3">
        <v>2027</v>
      </c>
      <c r="AV5" s="28">
        <v>2028</v>
      </c>
      <c r="AX5" s="23"/>
      <c r="AY5" s="3">
        <v>2024</v>
      </c>
      <c r="AZ5" s="3">
        <v>2025</v>
      </c>
      <c r="BA5" s="3">
        <v>2026</v>
      </c>
      <c r="BB5" s="3">
        <v>2027</v>
      </c>
      <c r="BC5" s="28">
        <v>2028</v>
      </c>
      <c r="BE5" s="23"/>
      <c r="BF5" s="3">
        <v>2024</v>
      </c>
      <c r="BG5" s="3">
        <v>2025</v>
      </c>
      <c r="BH5" s="3">
        <v>2026</v>
      </c>
      <c r="BI5" s="3">
        <v>2027</v>
      </c>
      <c r="BJ5" s="28">
        <v>2028</v>
      </c>
      <c r="BL5" s="23"/>
      <c r="BM5" s="3">
        <v>2024</v>
      </c>
      <c r="BN5" s="3">
        <v>2025</v>
      </c>
      <c r="BO5" s="3">
        <v>2026</v>
      </c>
      <c r="BP5" s="3">
        <v>2027</v>
      </c>
      <c r="BQ5" s="28">
        <v>2028</v>
      </c>
      <c r="BS5" s="23"/>
      <c r="BT5" s="3">
        <v>2024</v>
      </c>
      <c r="BU5" s="3">
        <v>2025</v>
      </c>
      <c r="BV5" s="3">
        <v>2026</v>
      </c>
      <c r="BW5" s="3">
        <v>2027</v>
      </c>
      <c r="BX5" s="28">
        <v>2028</v>
      </c>
      <c r="BZ5" s="23"/>
      <c r="CA5" s="3">
        <v>2024</v>
      </c>
      <c r="CB5" s="3">
        <v>2025</v>
      </c>
      <c r="CC5" s="3">
        <v>2026</v>
      </c>
      <c r="CD5" s="3">
        <v>2027</v>
      </c>
      <c r="CE5" s="28">
        <v>2028</v>
      </c>
      <c r="CG5" s="23"/>
      <c r="CH5" s="3">
        <v>2024</v>
      </c>
      <c r="CI5" s="3">
        <v>2025</v>
      </c>
      <c r="CJ5" s="3">
        <v>2026</v>
      </c>
      <c r="CK5" s="3">
        <v>2027</v>
      </c>
      <c r="CL5" s="28">
        <v>2028</v>
      </c>
      <c r="CN5" s="23"/>
      <c r="CO5" s="3">
        <v>2024</v>
      </c>
      <c r="CP5" s="3">
        <v>2025</v>
      </c>
      <c r="CQ5" s="3">
        <v>2026</v>
      </c>
      <c r="CR5" s="3">
        <v>2027</v>
      </c>
      <c r="CS5" s="28">
        <v>2028</v>
      </c>
      <c r="CU5" s="23"/>
      <c r="CV5" s="3">
        <v>2024</v>
      </c>
      <c r="CW5" s="3">
        <v>2025</v>
      </c>
      <c r="CX5" s="3">
        <v>2026</v>
      </c>
      <c r="CY5" s="3">
        <v>2027</v>
      </c>
      <c r="CZ5" s="28">
        <v>2028</v>
      </c>
      <c r="DB5" s="23"/>
      <c r="DC5" s="3">
        <v>2024</v>
      </c>
      <c r="DD5" s="3">
        <v>2025</v>
      </c>
      <c r="DE5" s="3">
        <v>2026</v>
      </c>
      <c r="DF5" s="3">
        <v>2027</v>
      </c>
      <c r="DG5" s="28">
        <v>2028</v>
      </c>
      <c r="DI5" s="23"/>
      <c r="DJ5" s="3"/>
      <c r="DK5" s="3"/>
      <c r="DL5" s="3"/>
      <c r="DM5" s="3"/>
      <c r="DN5" s="28"/>
      <c r="DP5" s="23"/>
      <c r="DQ5" s="3"/>
      <c r="DR5" s="3"/>
      <c r="DS5" s="3"/>
      <c r="DT5" s="3"/>
      <c r="DU5" s="28"/>
      <c r="DW5" s="23"/>
      <c r="DX5" s="3"/>
      <c r="DY5" s="3"/>
      <c r="DZ5" s="3"/>
      <c r="EA5" s="3"/>
      <c r="EB5" s="28"/>
    </row>
    <row r="6" spans="1:132" x14ac:dyDescent="0.25">
      <c r="A6" s="24" t="s">
        <v>57</v>
      </c>
      <c r="B6" s="29">
        <f>I6+P6+W6+AD6+AK6+AR6+AY6+BF6+BM6+BT6+CA6+CH6+CO6+CV6+DJ6+DQ6+DX6+DC6</f>
        <v>-5158350.8899267707</v>
      </c>
      <c r="C6" s="29">
        <f>J6+Q6+X6+AE6+AL6+AS6+AZ6+BG6+BN6+BU6+CB6+CI6+CP6+CW6+DK6+DR6+DY6+DD6</f>
        <v>18066181.664245598</v>
      </c>
      <c r="D6" s="29">
        <f t="shared" ref="D6:D7" si="0">K6+R6+Y6+AF6+AM6+AT6+BA6+BH6+BO6+BV6+CC6+CJ6+CQ6+CX6+DL6+DS6+DZ6+DE6</f>
        <v>0</v>
      </c>
      <c r="E6" s="29">
        <f t="shared" ref="E6:E7" si="1">L6+S6+Z6+AG6+AN6+AU6+BB6+BI6+BP6+BW6+CD6+CK6+CR6+CY6+DM6+DT6+EA6+DF6</f>
        <v>0</v>
      </c>
      <c r="F6" s="30">
        <f t="shared" ref="F6:F7" si="2">M6+T6+AA6+AH6+AO6+AV6+BC6+BJ6+BQ6+BX6+CE6+CL6+CS6+CZ6+DN6+DU6+EB6+DG6</f>
        <v>0</v>
      </c>
      <c r="H6" s="24" t="s">
        <v>57</v>
      </c>
      <c r="I6" s="29">
        <v>-414048.24354682676</v>
      </c>
      <c r="J6" s="29">
        <v>679050.45713685639</v>
      </c>
      <c r="K6" s="29">
        <v>0</v>
      </c>
      <c r="L6" s="29">
        <v>0</v>
      </c>
      <c r="M6" s="30">
        <v>0</v>
      </c>
      <c r="O6" s="24" t="s">
        <v>57</v>
      </c>
      <c r="P6" s="29">
        <v>-1268433.4037581217</v>
      </c>
      <c r="Q6" s="29">
        <v>1107153.4488410037</v>
      </c>
      <c r="R6" s="29">
        <v>0</v>
      </c>
      <c r="S6" s="29">
        <v>0</v>
      </c>
      <c r="T6" s="30">
        <v>0</v>
      </c>
      <c r="V6" s="24" t="s">
        <v>57</v>
      </c>
      <c r="W6" s="29">
        <v>-717330.17114774883</v>
      </c>
      <c r="X6" s="29">
        <v>2154355.0966731794</v>
      </c>
      <c r="Y6" s="29">
        <v>0</v>
      </c>
      <c r="Z6" s="29">
        <v>0</v>
      </c>
      <c r="AA6" s="30">
        <v>0</v>
      </c>
      <c r="AC6" s="24" t="s">
        <v>57</v>
      </c>
      <c r="AD6" s="29">
        <v>-281399.17538785934</v>
      </c>
      <c r="AE6" s="29">
        <v>3168711.009731628</v>
      </c>
      <c r="AF6" s="29">
        <v>0</v>
      </c>
      <c r="AG6" s="29">
        <v>0</v>
      </c>
      <c r="AH6" s="30">
        <v>0</v>
      </c>
      <c r="AJ6" s="24" t="s">
        <v>57</v>
      </c>
      <c r="AK6" s="29">
        <v>-1894589.567642644</v>
      </c>
      <c r="AL6" s="29">
        <v>3247682.3170873821</v>
      </c>
      <c r="AM6" s="29">
        <v>0</v>
      </c>
      <c r="AN6" s="29">
        <v>0</v>
      </c>
      <c r="AO6" s="30">
        <v>0</v>
      </c>
      <c r="AQ6" s="24" t="s">
        <v>57</v>
      </c>
      <c r="AR6" s="29">
        <v>87.342231669463217</v>
      </c>
      <c r="AS6" s="29">
        <v>181301.9339773613</v>
      </c>
      <c r="AT6" s="29">
        <v>0</v>
      </c>
      <c r="AU6" s="29">
        <v>0</v>
      </c>
      <c r="AV6" s="30">
        <v>0</v>
      </c>
      <c r="AX6" s="24" t="s">
        <v>57</v>
      </c>
      <c r="AY6" s="29">
        <v>162.21383821940981</v>
      </c>
      <c r="AZ6" s="29">
        <v>14187.295607464621</v>
      </c>
      <c r="BA6" s="29">
        <v>0</v>
      </c>
      <c r="BB6" s="29">
        <v>0</v>
      </c>
      <c r="BC6" s="30">
        <v>0</v>
      </c>
      <c r="BE6" s="24" t="s">
        <v>57</v>
      </c>
      <c r="BF6" s="29">
        <v>-125245.30401580036</v>
      </c>
      <c r="BG6" s="29">
        <v>2663100.1810898036</v>
      </c>
      <c r="BH6" s="29">
        <v>0</v>
      </c>
      <c r="BI6" s="29">
        <v>0</v>
      </c>
      <c r="BJ6" s="30">
        <v>0</v>
      </c>
      <c r="BL6" s="24" t="s">
        <v>57</v>
      </c>
      <c r="BM6" s="29">
        <v>1330.0879999999888</v>
      </c>
      <c r="BN6" s="29">
        <v>48642.054169990588</v>
      </c>
      <c r="BO6" s="29">
        <v>0</v>
      </c>
      <c r="BP6" s="29">
        <v>0</v>
      </c>
      <c r="BQ6" s="30">
        <v>0</v>
      </c>
      <c r="BS6" s="24" t="s">
        <v>57</v>
      </c>
      <c r="BT6" s="29">
        <v>0</v>
      </c>
      <c r="BU6" s="29">
        <v>2515</v>
      </c>
      <c r="BV6" s="29">
        <v>0</v>
      </c>
      <c r="BW6" s="29">
        <v>0</v>
      </c>
      <c r="BX6" s="30">
        <v>0</v>
      </c>
      <c r="BZ6" s="24" t="s">
        <v>57</v>
      </c>
      <c r="CA6" s="29">
        <v>-479945.95411981642</v>
      </c>
      <c r="CB6" s="29">
        <v>6385536.4499650151</v>
      </c>
      <c r="CC6" s="29">
        <v>0</v>
      </c>
      <c r="CD6" s="29">
        <v>0</v>
      </c>
      <c r="CE6" s="30">
        <v>0</v>
      </c>
      <c r="CG6" s="24" t="s">
        <v>57</v>
      </c>
      <c r="CH6" s="29">
        <v>-4460.594000000041</v>
      </c>
      <c r="CI6" s="29">
        <v>0</v>
      </c>
      <c r="CJ6" s="29">
        <v>0</v>
      </c>
      <c r="CK6" s="29">
        <v>0</v>
      </c>
      <c r="CL6" s="30">
        <v>0</v>
      </c>
      <c r="CN6" s="24" t="s">
        <v>57</v>
      </c>
      <c r="CO6" s="29">
        <v>357.1891195976641</v>
      </c>
      <c r="CP6" s="29">
        <v>112943.92577005527</v>
      </c>
      <c r="CQ6" s="29">
        <v>0</v>
      </c>
      <c r="CR6" s="29">
        <v>0</v>
      </c>
      <c r="CS6" s="30">
        <v>0</v>
      </c>
      <c r="CU6" s="24" t="s">
        <v>57</v>
      </c>
      <c r="CV6" s="29">
        <v>25164.690502560232</v>
      </c>
      <c r="CW6" s="29">
        <v>-1698997.5058041394</v>
      </c>
      <c r="CX6" s="29">
        <v>0</v>
      </c>
      <c r="CY6" s="29">
        <v>0</v>
      </c>
      <c r="CZ6" s="30">
        <v>0</v>
      </c>
      <c r="DB6" s="24" t="s">
        <v>57</v>
      </c>
      <c r="DC6" s="29">
        <v>0</v>
      </c>
      <c r="DD6" s="29">
        <v>0</v>
      </c>
      <c r="DE6" s="29">
        <v>0</v>
      </c>
      <c r="DF6" s="29">
        <v>0</v>
      </c>
      <c r="DG6" s="30">
        <v>0</v>
      </c>
      <c r="DI6" s="24"/>
      <c r="DJ6" s="29"/>
      <c r="DK6" s="29"/>
      <c r="DL6" s="29"/>
      <c r="DM6" s="29"/>
      <c r="DN6" s="30"/>
      <c r="DP6" s="24"/>
      <c r="DQ6" s="29"/>
      <c r="DR6" s="29"/>
      <c r="DS6" s="29"/>
      <c r="DT6" s="29"/>
      <c r="DU6" s="30"/>
      <c r="DW6" s="24"/>
      <c r="DX6" s="29"/>
      <c r="DY6" s="29"/>
      <c r="DZ6" s="29"/>
      <c r="EA6" s="29"/>
      <c r="EB6" s="30"/>
    </row>
    <row r="7" spans="1:132" x14ac:dyDescent="0.25">
      <c r="A7" s="24" t="s">
        <v>58</v>
      </c>
      <c r="B7" s="29">
        <f t="shared" ref="B7" si="3">I7+P7+W7+AD7+AK7+AR7+AY7+BF7+BM7+BT7+CA7+CH7+CO7+CV7+DJ7+DQ7+DX7+DC7</f>
        <v>0</v>
      </c>
      <c r="C7" s="29">
        <f t="shared" ref="C7" si="4">J7+Q7+X7+AE7+AL7+AS7+AZ7+BG7+BN7+BU7+CB7+CI7+CP7+CW7+DK7+DR7+DY7+DD7</f>
        <v>762375.30256421678</v>
      </c>
      <c r="D7" s="29">
        <f t="shared" si="0"/>
        <v>0</v>
      </c>
      <c r="E7" s="29">
        <f t="shared" si="1"/>
        <v>0</v>
      </c>
      <c r="F7" s="30">
        <f t="shared" si="2"/>
        <v>0</v>
      </c>
      <c r="H7" s="24" t="s">
        <v>58</v>
      </c>
      <c r="I7" s="29">
        <v>0</v>
      </c>
      <c r="J7" s="29">
        <v>36786.648158336058</v>
      </c>
      <c r="K7" s="29">
        <v>0</v>
      </c>
      <c r="L7" s="29">
        <v>0</v>
      </c>
      <c r="M7" s="30">
        <v>0</v>
      </c>
      <c r="O7" s="24" t="s">
        <v>58</v>
      </c>
      <c r="P7" s="29">
        <v>0</v>
      </c>
      <c r="Q7" s="29">
        <v>59978.553805161268</v>
      </c>
      <c r="R7" s="29">
        <v>0</v>
      </c>
      <c r="S7" s="29">
        <v>0</v>
      </c>
      <c r="T7" s="30">
        <v>0</v>
      </c>
      <c r="V7" s="24" t="s">
        <v>58</v>
      </c>
      <c r="W7" s="29">
        <v>0</v>
      </c>
      <c r="X7" s="29">
        <v>116709.2991640009</v>
      </c>
      <c r="Y7" s="29">
        <v>0</v>
      </c>
      <c r="Z7" s="29">
        <v>0</v>
      </c>
      <c r="AA7" s="30">
        <v>0</v>
      </c>
      <c r="AC7" s="24" t="s">
        <v>58</v>
      </c>
      <c r="AD7" s="29">
        <v>0</v>
      </c>
      <c r="AE7" s="29">
        <v>171660.67087552696</v>
      </c>
      <c r="AF7" s="29">
        <v>0</v>
      </c>
      <c r="AG7" s="29">
        <v>0</v>
      </c>
      <c r="AH7" s="30">
        <v>0</v>
      </c>
      <c r="AJ7" s="24" t="s">
        <v>58</v>
      </c>
      <c r="AK7" s="29">
        <v>0</v>
      </c>
      <c r="AL7" s="29">
        <v>175938.83558002859</v>
      </c>
      <c r="AM7" s="29">
        <v>0</v>
      </c>
      <c r="AN7" s="29">
        <v>0</v>
      </c>
      <c r="AO7" s="30">
        <v>0</v>
      </c>
      <c r="AQ7" s="24" t="s">
        <v>58</v>
      </c>
      <c r="AR7" s="29">
        <v>0</v>
      </c>
      <c r="AS7" s="29">
        <v>1851.9748682114296</v>
      </c>
      <c r="AT7" s="29">
        <v>0</v>
      </c>
      <c r="AU7" s="29">
        <v>0</v>
      </c>
      <c r="AV7" s="30">
        <v>0</v>
      </c>
      <c r="AX7" s="24" t="s">
        <v>58</v>
      </c>
      <c r="AY7" s="29">
        <v>0</v>
      </c>
      <c r="AZ7" s="29">
        <v>424.82119548111223</v>
      </c>
      <c r="BA7" s="29">
        <v>0</v>
      </c>
      <c r="BB7" s="29">
        <v>0</v>
      </c>
      <c r="BC7" s="30">
        <v>0</v>
      </c>
      <c r="BE7" s="24" t="s">
        <v>58</v>
      </c>
      <c r="BF7" s="29">
        <v>0</v>
      </c>
      <c r="BG7" s="29">
        <v>37770.873969584703</v>
      </c>
      <c r="BH7" s="29">
        <v>0</v>
      </c>
      <c r="BI7" s="29">
        <v>0</v>
      </c>
      <c r="BJ7" s="30">
        <v>0</v>
      </c>
      <c r="BL7" s="24" t="s">
        <v>58</v>
      </c>
      <c r="BM7" s="29">
        <v>0</v>
      </c>
      <c r="BN7" s="29">
        <v>726.68635610118508</v>
      </c>
      <c r="BO7" s="29">
        <v>0</v>
      </c>
      <c r="BP7" s="29">
        <v>0</v>
      </c>
      <c r="BQ7" s="30">
        <v>0</v>
      </c>
      <c r="BS7" s="24" t="s">
        <v>58</v>
      </c>
      <c r="BT7" s="29">
        <v>0</v>
      </c>
      <c r="BU7" s="29">
        <v>0</v>
      </c>
      <c r="BV7" s="29">
        <v>0</v>
      </c>
      <c r="BW7" s="29">
        <v>0</v>
      </c>
      <c r="BX7" s="30">
        <v>0</v>
      </c>
      <c r="BZ7" s="24" t="s">
        <v>58</v>
      </c>
      <c r="CA7" s="29">
        <v>0</v>
      </c>
      <c r="CB7" s="29">
        <v>138227.51107637584</v>
      </c>
      <c r="CC7" s="29">
        <v>0</v>
      </c>
      <c r="CD7" s="29">
        <v>0</v>
      </c>
      <c r="CE7" s="30">
        <v>0</v>
      </c>
      <c r="CG7" s="24" t="s">
        <v>58</v>
      </c>
      <c r="CH7" s="29">
        <v>0</v>
      </c>
      <c r="CI7" s="29">
        <v>0</v>
      </c>
      <c r="CJ7" s="29">
        <v>0</v>
      </c>
      <c r="CK7" s="29">
        <v>0</v>
      </c>
      <c r="CL7" s="30">
        <v>0</v>
      </c>
      <c r="CN7" s="24" t="s">
        <v>58</v>
      </c>
      <c r="CO7" s="29">
        <v>0</v>
      </c>
      <c r="CP7" s="29">
        <v>21559.472971221432</v>
      </c>
      <c r="CQ7" s="29">
        <v>0</v>
      </c>
      <c r="CR7" s="29">
        <v>0</v>
      </c>
      <c r="CS7" s="30">
        <v>0</v>
      </c>
      <c r="CU7" s="24" t="s">
        <v>58</v>
      </c>
      <c r="CV7" s="29">
        <v>0</v>
      </c>
      <c r="CW7" s="29">
        <v>739.95454418729059</v>
      </c>
      <c r="CX7" s="29">
        <v>0</v>
      </c>
      <c r="CY7" s="29">
        <v>0</v>
      </c>
      <c r="CZ7" s="30">
        <v>0</v>
      </c>
      <c r="DB7" s="24" t="s">
        <v>58</v>
      </c>
      <c r="DC7" s="29">
        <v>0</v>
      </c>
      <c r="DD7" s="29">
        <v>0</v>
      </c>
      <c r="DE7" s="29">
        <v>0</v>
      </c>
      <c r="DF7" s="29">
        <v>0</v>
      </c>
      <c r="DG7" s="30">
        <v>0</v>
      </c>
      <c r="DI7" s="24"/>
      <c r="DJ7" s="29"/>
      <c r="DK7" s="29"/>
      <c r="DL7" s="29"/>
      <c r="DM7" s="29"/>
      <c r="DN7" s="30"/>
      <c r="DP7" s="24"/>
      <c r="DQ7" s="29"/>
      <c r="DR7" s="29"/>
      <c r="DS7" s="29"/>
      <c r="DT7" s="29"/>
      <c r="DU7" s="30"/>
      <c r="DW7" s="24"/>
      <c r="DX7" s="29"/>
      <c r="DY7" s="29"/>
      <c r="DZ7" s="29"/>
      <c r="EA7" s="29"/>
      <c r="EB7" s="30"/>
    </row>
    <row r="8" spans="1:132" ht="14.45" customHeight="1" x14ac:dyDescent="0.25">
      <c r="A8" s="24" t="s">
        <v>59</v>
      </c>
      <c r="B8" s="29">
        <f t="shared" ref="B8:F9" si="5">I8+P8+W8+AD8+AK8+AR8+AY8+BF8+BM8+BT8+CA8+CH8+CO8+CV8+DJ8+DQ8+DX8+DC8</f>
        <v>0</v>
      </c>
      <c r="C8" s="29">
        <f t="shared" si="5"/>
        <v>0</v>
      </c>
      <c r="D8" s="29">
        <f t="shared" si="5"/>
        <v>0</v>
      </c>
      <c r="E8" s="29">
        <f t="shared" si="5"/>
        <v>62934421.895483822</v>
      </c>
      <c r="F8" s="30">
        <f t="shared" si="5"/>
        <v>22652674.275769629</v>
      </c>
      <c r="H8" s="24" t="s">
        <v>59</v>
      </c>
      <c r="I8" s="29">
        <v>0</v>
      </c>
      <c r="J8" s="29">
        <v>0</v>
      </c>
      <c r="K8" s="29">
        <v>0</v>
      </c>
      <c r="L8" s="29">
        <v>1085957.2003602423</v>
      </c>
      <c r="M8" s="30">
        <v>670714.4095876161</v>
      </c>
      <c r="O8" s="24" t="s">
        <v>59</v>
      </c>
      <c r="P8" s="29">
        <v>0</v>
      </c>
      <c r="Q8" s="29">
        <v>0</v>
      </c>
      <c r="R8" s="29">
        <v>0</v>
      </c>
      <c r="S8" s="29">
        <v>2560649.2354207076</v>
      </c>
      <c r="T8" s="30">
        <v>1231292.3826367855</v>
      </c>
      <c r="V8" s="24" t="s">
        <v>59</v>
      </c>
      <c r="W8" s="29">
        <v>0</v>
      </c>
      <c r="X8" s="29">
        <v>0</v>
      </c>
      <c r="Y8" s="29">
        <v>0</v>
      </c>
      <c r="Z8" s="29">
        <v>5147799.6423737593</v>
      </c>
      <c r="AA8" s="30">
        <v>2279654.371172145</v>
      </c>
      <c r="AC8" s="24" t="s">
        <v>59</v>
      </c>
      <c r="AD8" s="29">
        <v>0</v>
      </c>
      <c r="AE8" s="29">
        <v>0</v>
      </c>
      <c r="AF8" s="29">
        <v>0</v>
      </c>
      <c r="AG8" s="29">
        <v>10285432.423861817</v>
      </c>
      <c r="AH8" s="30">
        <v>2604009</v>
      </c>
      <c r="AJ8" s="24" t="s">
        <v>59</v>
      </c>
      <c r="AK8" s="29">
        <v>0</v>
      </c>
      <c r="AL8" s="29">
        <v>0</v>
      </c>
      <c r="AM8" s="29">
        <v>0</v>
      </c>
      <c r="AN8" s="29">
        <v>7567905.5167106539</v>
      </c>
      <c r="AO8" s="30">
        <v>3169016.3680898547</v>
      </c>
      <c r="AQ8" s="24" t="s">
        <v>59</v>
      </c>
      <c r="AR8" s="29">
        <v>0</v>
      </c>
      <c r="AS8" s="29">
        <v>0</v>
      </c>
      <c r="AT8" s="29">
        <v>0</v>
      </c>
      <c r="AU8" s="29">
        <v>587881.06390590593</v>
      </c>
      <c r="AV8" s="30">
        <v>235770</v>
      </c>
      <c r="AX8" s="24" t="s">
        <v>59</v>
      </c>
      <c r="AY8" s="29">
        <v>0</v>
      </c>
      <c r="AZ8" s="29">
        <v>0</v>
      </c>
      <c r="BA8" s="29">
        <v>0</v>
      </c>
      <c r="BB8" s="29">
        <v>302313.74985866563</v>
      </c>
      <c r="BC8" s="30">
        <v>81579</v>
      </c>
      <c r="BE8" s="24" t="s">
        <v>59</v>
      </c>
      <c r="BF8" s="29">
        <v>0</v>
      </c>
      <c r="BG8" s="29">
        <v>0</v>
      </c>
      <c r="BH8" s="29">
        <v>0</v>
      </c>
      <c r="BI8" s="29">
        <v>14282680.720352978</v>
      </c>
      <c r="BJ8" s="30">
        <v>3780710.9698453099</v>
      </c>
      <c r="BL8" s="24" t="s">
        <v>59</v>
      </c>
      <c r="BM8" s="29">
        <v>0</v>
      </c>
      <c r="BN8" s="29">
        <v>0</v>
      </c>
      <c r="BO8" s="29">
        <v>0</v>
      </c>
      <c r="BP8" s="29">
        <v>-67686.809748468455</v>
      </c>
      <c r="BQ8" s="30">
        <v>49293</v>
      </c>
      <c r="BS8" s="24" t="s">
        <v>59</v>
      </c>
      <c r="BT8" s="29">
        <v>0</v>
      </c>
      <c r="BU8" s="29">
        <v>0</v>
      </c>
      <c r="BV8" s="29">
        <v>0</v>
      </c>
      <c r="BW8" s="29">
        <v>-1778.0404762989492</v>
      </c>
      <c r="BX8" s="30">
        <v>2627</v>
      </c>
      <c r="BZ8" s="24" t="s">
        <v>59</v>
      </c>
      <c r="CA8" s="29">
        <v>0</v>
      </c>
      <c r="CB8" s="29">
        <v>0</v>
      </c>
      <c r="CC8" s="29">
        <v>0</v>
      </c>
      <c r="CD8" s="29">
        <v>22904090.898620903</v>
      </c>
      <c r="CE8" s="30">
        <v>8337222.0794701576</v>
      </c>
      <c r="CG8" s="24" t="s">
        <v>59</v>
      </c>
      <c r="CH8" s="29">
        <v>0</v>
      </c>
      <c r="CI8" s="29">
        <v>0</v>
      </c>
      <c r="CJ8" s="29">
        <v>0</v>
      </c>
      <c r="CK8" s="29">
        <v>4633.8527217060328</v>
      </c>
      <c r="CL8" s="30">
        <v>141.69496776210144</v>
      </c>
      <c r="CN8" s="24" t="s">
        <v>59</v>
      </c>
      <c r="CO8" s="29">
        <v>0</v>
      </c>
      <c r="CP8" s="29">
        <v>0</v>
      </c>
      <c r="CQ8" s="29">
        <v>0</v>
      </c>
      <c r="CR8" s="29">
        <v>277106.95187951974</v>
      </c>
      <c r="CS8" s="30">
        <v>113389</v>
      </c>
      <c r="CU8" s="24" t="s">
        <v>59</v>
      </c>
      <c r="CV8" s="29">
        <v>0</v>
      </c>
      <c r="CW8" s="29">
        <v>0</v>
      </c>
      <c r="CX8" s="29">
        <v>0</v>
      </c>
      <c r="CY8" s="29">
        <v>-1807912.2362460783</v>
      </c>
      <c r="CZ8" s="30">
        <v>85237</v>
      </c>
      <c r="DB8" s="24" t="s">
        <v>59</v>
      </c>
      <c r="DC8" s="29">
        <v>0</v>
      </c>
      <c r="DD8" s="29">
        <v>0</v>
      </c>
      <c r="DE8" s="29">
        <v>0</v>
      </c>
      <c r="DF8" s="29">
        <v>-194652.27411219047</v>
      </c>
      <c r="DG8" s="30">
        <v>12018</v>
      </c>
      <c r="DI8" s="24"/>
      <c r="DJ8" s="29"/>
      <c r="DK8" s="29"/>
      <c r="DL8" s="29"/>
      <c r="DM8" s="29"/>
      <c r="DN8" s="30"/>
      <c r="DP8" s="24"/>
      <c r="DQ8" s="29"/>
      <c r="DR8" s="29"/>
      <c r="DS8" s="29"/>
      <c r="DT8" s="29"/>
      <c r="DU8" s="30"/>
      <c r="DW8" s="24"/>
      <c r="DX8" s="29"/>
      <c r="DY8" s="29"/>
      <c r="DZ8" s="29"/>
      <c r="EA8" s="29"/>
      <c r="EB8" s="30"/>
    </row>
    <row r="9" spans="1:132" ht="14.45" customHeight="1" x14ac:dyDescent="0.25">
      <c r="A9" s="24" t="s">
        <v>37</v>
      </c>
      <c r="B9" s="29">
        <f t="shared" si="5"/>
        <v>0</v>
      </c>
      <c r="C9" s="29">
        <f t="shared" si="5"/>
        <v>0</v>
      </c>
      <c r="D9" s="29">
        <f t="shared" si="5"/>
        <v>12956978.430615477</v>
      </c>
      <c r="E9" s="29">
        <f t="shared" si="5"/>
        <v>0</v>
      </c>
      <c r="F9" s="30">
        <f t="shared" si="5"/>
        <v>0</v>
      </c>
      <c r="H9" s="24" t="s">
        <v>37</v>
      </c>
      <c r="I9" s="29">
        <v>0</v>
      </c>
      <c r="J9" s="29">
        <v>0</v>
      </c>
      <c r="K9" s="29">
        <v>511068.42615408637</v>
      </c>
      <c r="L9" s="29">
        <v>0</v>
      </c>
      <c r="M9" s="30">
        <v>0</v>
      </c>
      <c r="O9" s="24" t="s">
        <v>37</v>
      </c>
      <c r="P9" s="29">
        <v>0</v>
      </c>
      <c r="Q9" s="29">
        <v>0</v>
      </c>
      <c r="R9" s="29">
        <v>1506798.6281026285</v>
      </c>
      <c r="S9" s="29">
        <v>0</v>
      </c>
      <c r="T9" s="30">
        <v>0</v>
      </c>
      <c r="V9" s="24" t="s">
        <v>37</v>
      </c>
      <c r="W9" s="29">
        <v>0</v>
      </c>
      <c r="X9" s="29">
        <v>0</v>
      </c>
      <c r="Y9" s="29">
        <v>1069604.4638117738</v>
      </c>
      <c r="Z9" s="29">
        <v>0</v>
      </c>
      <c r="AA9" s="30">
        <v>0</v>
      </c>
      <c r="AC9" s="24" t="s">
        <v>37</v>
      </c>
      <c r="AD9" s="29">
        <v>0</v>
      </c>
      <c r="AE9" s="29">
        <v>0</v>
      </c>
      <c r="AF9" s="29">
        <v>268951.52675069124</v>
      </c>
      <c r="AG9" s="29">
        <v>0</v>
      </c>
      <c r="AH9" s="30">
        <v>0</v>
      </c>
      <c r="AJ9" s="24" t="s">
        <v>37</v>
      </c>
      <c r="AK9" s="29">
        <v>0</v>
      </c>
      <c r="AL9" s="29">
        <v>0</v>
      </c>
      <c r="AM9" s="29">
        <v>3322088.9027660415</v>
      </c>
      <c r="AN9" s="29">
        <v>0</v>
      </c>
      <c r="AO9" s="30">
        <v>0</v>
      </c>
      <c r="AQ9" s="24" t="s">
        <v>37</v>
      </c>
      <c r="AR9" s="29">
        <v>0</v>
      </c>
      <c r="AS9" s="29">
        <v>0</v>
      </c>
      <c r="AT9" s="29">
        <v>159087.68501685187</v>
      </c>
      <c r="AU9" s="29">
        <v>0</v>
      </c>
      <c r="AV9" s="30">
        <v>0</v>
      </c>
      <c r="AX9" s="24" t="s">
        <v>37</v>
      </c>
      <c r="AY9" s="29">
        <v>0</v>
      </c>
      <c r="AZ9" s="29">
        <v>0</v>
      </c>
      <c r="BA9" s="29">
        <v>66466.919500169228</v>
      </c>
      <c r="BB9" s="29">
        <v>0</v>
      </c>
      <c r="BC9" s="30">
        <v>0</v>
      </c>
      <c r="BE9" s="24" t="s">
        <v>37</v>
      </c>
      <c r="BF9" s="29">
        <v>0</v>
      </c>
      <c r="BG9" s="29">
        <v>0</v>
      </c>
      <c r="BH9" s="29">
        <v>3541265.8321665674</v>
      </c>
      <c r="BI9" s="29">
        <v>0</v>
      </c>
      <c r="BJ9" s="30">
        <v>0</v>
      </c>
      <c r="BL9" s="24" t="s">
        <v>37</v>
      </c>
      <c r="BM9" s="29">
        <v>0</v>
      </c>
      <c r="BN9" s="29">
        <v>0</v>
      </c>
      <c r="BO9" s="29">
        <v>168358.98122237669</v>
      </c>
      <c r="BP9" s="29">
        <v>0</v>
      </c>
      <c r="BQ9" s="30">
        <v>0</v>
      </c>
      <c r="BS9" s="24" t="s">
        <v>37</v>
      </c>
      <c r="BT9" s="29">
        <v>0</v>
      </c>
      <c r="BU9" s="29">
        <v>0</v>
      </c>
      <c r="BV9" s="29">
        <v>3969.0404762989492</v>
      </c>
      <c r="BW9" s="29">
        <v>0</v>
      </c>
      <c r="BX9" s="30">
        <v>0</v>
      </c>
      <c r="BZ9" s="24" t="s">
        <v>37</v>
      </c>
      <c r="CA9" s="29">
        <v>0</v>
      </c>
      <c r="CB9" s="29">
        <v>0</v>
      </c>
      <c r="CC9" s="29">
        <v>40833.550663307309</v>
      </c>
      <c r="CD9" s="29">
        <v>0</v>
      </c>
      <c r="CE9" s="30">
        <v>0</v>
      </c>
      <c r="CG9" s="24" t="s">
        <v>37</v>
      </c>
      <c r="CH9" s="29">
        <v>0</v>
      </c>
      <c r="CI9" s="29">
        <v>0</v>
      </c>
      <c r="CJ9" s="29">
        <v>252050.91672160896</v>
      </c>
      <c r="CK9" s="29">
        <v>0</v>
      </c>
      <c r="CL9" s="30">
        <v>0</v>
      </c>
      <c r="CN9" s="24" t="s">
        <v>37</v>
      </c>
      <c r="CO9" s="29">
        <v>0</v>
      </c>
      <c r="CP9" s="29">
        <v>0</v>
      </c>
      <c r="CQ9" s="29">
        <v>63845.460259605898</v>
      </c>
      <c r="CR9" s="29">
        <v>0</v>
      </c>
      <c r="CS9" s="30">
        <v>0</v>
      </c>
      <c r="CU9" s="24" t="s">
        <v>37</v>
      </c>
      <c r="CV9" s="29">
        <v>0</v>
      </c>
      <c r="CW9" s="29">
        <v>0</v>
      </c>
      <c r="CX9" s="29">
        <v>1982588.0970034702</v>
      </c>
      <c r="CY9" s="29">
        <v>0</v>
      </c>
      <c r="CZ9" s="30">
        <v>0</v>
      </c>
      <c r="DB9" s="24" t="s">
        <v>37</v>
      </c>
      <c r="DC9" s="29">
        <v>0</v>
      </c>
      <c r="DD9" s="29">
        <v>0</v>
      </c>
      <c r="DE9" s="29">
        <v>0</v>
      </c>
      <c r="DF9" s="29">
        <v>0</v>
      </c>
      <c r="DG9" s="30">
        <v>0</v>
      </c>
      <c r="DI9" s="24"/>
      <c r="DJ9" s="29"/>
      <c r="DK9" s="29"/>
      <c r="DL9" s="29"/>
      <c r="DM9" s="29"/>
      <c r="DN9" s="30"/>
      <c r="DP9" s="24"/>
      <c r="DQ9" s="29"/>
      <c r="DR9" s="29"/>
      <c r="DS9" s="29"/>
      <c r="DT9" s="29"/>
      <c r="DU9" s="30"/>
      <c r="DW9" s="24"/>
      <c r="DX9" s="29"/>
      <c r="DY9" s="29"/>
      <c r="DZ9" s="29"/>
      <c r="EA9" s="29"/>
      <c r="EB9" s="30"/>
    </row>
    <row r="10" spans="1:132" ht="29.45" customHeight="1" thickBot="1" x14ac:dyDescent="0.3">
      <c r="A10" s="25" t="s">
        <v>33</v>
      </c>
      <c r="B10" s="31">
        <f>SUM(B6:B9)</f>
        <v>-5158350.8899267707</v>
      </c>
      <c r="C10" s="31">
        <f>SUM(C6:C9)</f>
        <v>18828556.966809817</v>
      </c>
      <c r="D10" s="31">
        <f>SUM(D6:D9)</f>
        <v>12956978.430615477</v>
      </c>
      <c r="E10" s="31">
        <f>SUM(E6:E9)</f>
        <v>62934421.895483822</v>
      </c>
      <c r="F10" s="32">
        <f>SUM(F6:F9)</f>
        <v>22652674.275769629</v>
      </c>
      <c r="H10" s="25" t="s">
        <v>33</v>
      </c>
      <c r="I10" s="31">
        <v>-414048.24354682676</v>
      </c>
      <c r="J10" s="31">
        <v>715837.10529519245</v>
      </c>
      <c r="K10" s="31">
        <v>511068.42615408637</v>
      </c>
      <c r="L10" s="31">
        <v>1085957.2003602423</v>
      </c>
      <c r="M10" s="32">
        <v>670714.4095876161</v>
      </c>
      <c r="O10" s="25" t="s">
        <v>33</v>
      </c>
      <c r="P10" s="31">
        <v>-1268433.4037581217</v>
      </c>
      <c r="Q10" s="31">
        <v>1167132.002646165</v>
      </c>
      <c r="R10" s="31">
        <v>1506798.6281026285</v>
      </c>
      <c r="S10" s="31">
        <v>2560649.2354207076</v>
      </c>
      <c r="T10" s="32">
        <v>1231292.3826367855</v>
      </c>
      <c r="V10" s="25" t="s">
        <v>33</v>
      </c>
      <c r="W10" s="31">
        <v>-717330.17114774883</v>
      </c>
      <c r="X10" s="31">
        <v>2271064.3958371803</v>
      </c>
      <c r="Y10" s="31">
        <v>1069604.4638117738</v>
      </c>
      <c r="Z10" s="31">
        <v>5147799.6423737593</v>
      </c>
      <c r="AA10" s="32">
        <v>2279654.371172145</v>
      </c>
      <c r="AC10" s="25" t="s">
        <v>33</v>
      </c>
      <c r="AD10" s="31">
        <v>-281399.17538785934</v>
      </c>
      <c r="AE10" s="31">
        <v>3340371.680607155</v>
      </c>
      <c r="AF10" s="31">
        <v>268951.52675069124</v>
      </c>
      <c r="AG10" s="31">
        <v>10285432.423861817</v>
      </c>
      <c r="AH10" s="32">
        <v>2604009</v>
      </c>
      <c r="AJ10" s="25" t="s">
        <v>33</v>
      </c>
      <c r="AK10" s="31">
        <v>-1894589.567642644</v>
      </c>
      <c r="AL10" s="31">
        <v>3423621.1526674107</v>
      </c>
      <c r="AM10" s="31">
        <v>3322088.9027660415</v>
      </c>
      <c r="AN10" s="31">
        <v>7567905.5167106539</v>
      </c>
      <c r="AO10" s="32">
        <v>3169016.3680898547</v>
      </c>
      <c r="AQ10" s="25" t="s">
        <v>33</v>
      </c>
      <c r="AR10" s="31">
        <v>87.342231669463217</v>
      </c>
      <c r="AS10" s="31">
        <v>183153.90884557273</v>
      </c>
      <c r="AT10" s="31">
        <v>159087.68501685187</v>
      </c>
      <c r="AU10" s="31">
        <v>587881.06390590593</v>
      </c>
      <c r="AV10" s="32">
        <v>235770</v>
      </c>
      <c r="AX10" s="25" t="s">
        <v>33</v>
      </c>
      <c r="AY10" s="31">
        <v>162.21383821940981</v>
      </c>
      <c r="AZ10" s="31">
        <v>14612.116802945733</v>
      </c>
      <c r="BA10" s="31">
        <v>66466.919500169228</v>
      </c>
      <c r="BB10" s="31">
        <v>302313.74985866563</v>
      </c>
      <c r="BC10" s="32">
        <v>81579</v>
      </c>
      <c r="BE10" s="25" t="s">
        <v>33</v>
      </c>
      <c r="BF10" s="31">
        <v>-125245.30401580036</v>
      </c>
      <c r="BG10" s="31">
        <v>2700871.0550593883</v>
      </c>
      <c r="BH10" s="31">
        <v>3541265.8321665674</v>
      </c>
      <c r="BI10" s="31">
        <v>14282680.720352978</v>
      </c>
      <c r="BJ10" s="32">
        <v>3780710.9698453099</v>
      </c>
      <c r="BL10" s="25" t="s">
        <v>33</v>
      </c>
      <c r="BM10" s="31">
        <v>1330.0879999999888</v>
      </c>
      <c r="BN10" s="31">
        <v>49368.740526091773</v>
      </c>
      <c r="BO10" s="31">
        <v>168358.98122237669</v>
      </c>
      <c r="BP10" s="31">
        <v>-67686.809748468455</v>
      </c>
      <c r="BQ10" s="32">
        <v>49293</v>
      </c>
      <c r="BS10" s="25" t="s">
        <v>33</v>
      </c>
      <c r="BT10" s="31">
        <v>0</v>
      </c>
      <c r="BU10" s="31">
        <v>2515</v>
      </c>
      <c r="BV10" s="31">
        <v>3969.0404762989492</v>
      </c>
      <c r="BW10" s="31">
        <v>-1778.0404762989492</v>
      </c>
      <c r="BX10" s="32">
        <v>2627</v>
      </c>
      <c r="BZ10" s="25" t="s">
        <v>33</v>
      </c>
      <c r="CA10" s="31">
        <v>-479945.95411981642</v>
      </c>
      <c r="CB10" s="31">
        <v>6523763.9610413909</v>
      </c>
      <c r="CC10" s="31">
        <v>40833.550663307309</v>
      </c>
      <c r="CD10" s="31">
        <v>22904090.898620903</v>
      </c>
      <c r="CE10" s="32">
        <v>8337222.0794701576</v>
      </c>
      <c r="CG10" s="25" t="s">
        <v>33</v>
      </c>
      <c r="CH10" s="31">
        <v>-4460.594000000041</v>
      </c>
      <c r="CI10" s="31">
        <v>0</v>
      </c>
      <c r="CJ10" s="31">
        <v>252050.91672160896</v>
      </c>
      <c r="CK10" s="31">
        <v>4633.8527217060328</v>
      </c>
      <c r="CL10" s="32">
        <v>141.69496776210144</v>
      </c>
      <c r="CN10" s="25" t="s">
        <v>33</v>
      </c>
      <c r="CO10" s="31">
        <v>357.1891195976641</v>
      </c>
      <c r="CP10" s="31">
        <v>134503.3987412767</v>
      </c>
      <c r="CQ10" s="31">
        <v>63845.460259605898</v>
      </c>
      <c r="CR10" s="31">
        <v>277106.95187951974</v>
      </c>
      <c r="CS10" s="32">
        <v>113389</v>
      </c>
      <c r="CU10" s="25" t="s">
        <v>33</v>
      </c>
      <c r="CV10" s="31">
        <v>25164.690502560232</v>
      </c>
      <c r="CW10" s="31">
        <v>-1698257.5512599521</v>
      </c>
      <c r="CX10" s="31">
        <v>1982588.0970034702</v>
      </c>
      <c r="CY10" s="31">
        <v>-1807912.2362460783</v>
      </c>
      <c r="CZ10" s="32">
        <v>85237</v>
      </c>
      <c r="DB10" s="25" t="s">
        <v>33</v>
      </c>
      <c r="DC10" s="31">
        <v>0</v>
      </c>
      <c r="DD10" s="31">
        <v>0</v>
      </c>
      <c r="DE10" s="31">
        <v>0</v>
      </c>
      <c r="DF10" s="31">
        <v>-194652.27411219047</v>
      </c>
      <c r="DG10" s="32">
        <v>12018</v>
      </c>
      <c r="DI10" s="25"/>
      <c r="DJ10" s="31"/>
      <c r="DK10" s="31"/>
      <c r="DL10" s="31"/>
      <c r="DM10" s="31"/>
      <c r="DN10" s="32"/>
      <c r="DP10" s="25"/>
      <c r="DQ10" s="31"/>
      <c r="DR10" s="31"/>
      <c r="DS10" s="31"/>
      <c r="DT10" s="31"/>
      <c r="DU10" s="32"/>
      <c r="DW10" s="25"/>
      <c r="DX10" s="31"/>
      <c r="DY10" s="31"/>
      <c r="DZ10" s="31"/>
      <c r="EA10" s="31"/>
      <c r="EB10" s="32"/>
    </row>
    <row r="11" spans="1:132" ht="15.75" thickTop="1" x14ac:dyDescent="0.25">
      <c r="A11" s="24"/>
      <c r="F11" s="33"/>
      <c r="H11" s="24"/>
      <c r="M11" s="33"/>
      <c r="O11" s="24"/>
      <c r="T11" s="33"/>
      <c r="V11" s="24"/>
      <c r="AA11" s="33"/>
      <c r="AC11" s="24"/>
      <c r="AH11" s="33"/>
      <c r="AJ11" s="24"/>
      <c r="AO11" s="33"/>
      <c r="AQ11" s="24"/>
      <c r="AV11" s="33"/>
      <c r="AX11" s="24"/>
      <c r="BC11" s="33"/>
      <c r="BE11" s="24"/>
      <c r="BJ11" s="33"/>
      <c r="BL11" s="24"/>
      <c r="BQ11" s="33"/>
      <c r="BS11" s="24"/>
      <c r="BX11" s="33"/>
      <c r="BZ11" s="24"/>
      <c r="CE11" s="33"/>
      <c r="CG11" s="24"/>
      <c r="CL11" s="33"/>
      <c r="CN11" s="24"/>
      <c r="CS11" s="33"/>
      <c r="CU11" s="24"/>
      <c r="CZ11" s="33"/>
      <c r="DB11" s="24"/>
      <c r="DG11" s="33"/>
      <c r="DI11" s="24"/>
      <c r="DN11" s="33"/>
      <c r="DP11" s="24"/>
      <c r="DU11" s="33"/>
      <c r="DW11" s="24"/>
      <c r="EB11" s="33"/>
    </row>
    <row r="12" spans="1:132" ht="30" x14ac:dyDescent="0.25">
      <c r="A12" s="26" t="s">
        <v>35</v>
      </c>
      <c r="B12" s="49">
        <f>B10/$B3</f>
        <v>-1.547140113479582E-2</v>
      </c>
      <c r="C12" s="49">
        <f>C10/$B3</f>
        <v>5.6472342389837803E-2</v>
      </c>
      <c r="D12" s="49">
        <f>D10/$B3</f>
        <v>3.8861763201571399E-2</v>
      </c>
      <c r="E12" s="49">
        <f>E10/$B3</f>
        <v>0.18875871516086995</v>
      </c>
      <c r="F12" s="51">
        <f>F10/$B3</f>
        <v>6.7941987269748844E-2</v>
      </c>
      <c r="H12" s="26" t="s">
        <v>35</v>
      </c>
      <c r="I12" s="49">
        <v>-4.7245390360354141E-2</v>
      </c>
      <c r="J12" s="50">
        <v>0.13531994529889171</v>
      </c>
      <c r="K12" s="50">
        <v>-2.2587513795819716E-2</v>
      </c>
      <c r="L12" s="50">
        <v>6.0030333263615461E-2</v>
      </c>
      <c r="M12" s="51">
        <v>-3.8943876297047889E-2</v>
      </c>
      <c r="O12" s="26" t="s">
        <v>35</v>
      </c>
      <c r="P12" s="49">
        <v>-8.5231572727588259E-2</v>
      </c>
      <c r="Q12" s="50">
        <v>0.17890458131775036</v>
      </c>
      <c r="R12" s="50">
        <v>2.2980104920476151E-2</v>
      </c>
      <c r="S12" s="50">
        <v>6.4702242601035478E-2</v>
      </c>
      <c r="T12" s="51">
        <v>-7.0529092788733191E-2</v>
      </c>
      <c r="V12" s="26" t="s">
        <v>35</v>
      </c>
      <c r="W12" s="49">
        <v>-2.6364981873837564E-2</v>
      </c>
      <c r="X12" s="50">
        <v>0.11281065789318996</v>
      </c>
      <c r="Y12" s="50">
        <v>-4.1773316001456819E-2</v>
      </c>
      <c r="Z12" s="50">
        <v>0.13670985500013003</v>
      </c>
      <c r="AA12" s="51">
        <v>-8.1996615231016742E-2</v>
      </c>
      <c r="AC12" s="26" t="s">
        <v>35</v>
      </c>
      <c r="AD12" s="49">
        <v>-7.1704164433153538E-3</v>
      </c>
      <c r="AE12" s="50">
        <v>9.2953943506590073E-2</v>
      </c>
      <c r="AF12" s="50">
        <v>-7.2604500964240953E-2</v>
      </c>
      <c r="AG12" s="50">
        <v>0.23528114175115689</v>
      </c>
      <c r="AH12" s="51">
        <v>-0.14532235424337211</v>
      </c>
      <c r="AJ12" s="26" t="s">
        <v>35</v>
      </c>
      <c r="AK12" s="49">
        <v>-4.5294005912395081E-2</v>
      </c>
      <c r="AL12" s="50">
        <v>0.13317462505204916</v>
      </c>
      <c r="AM12" s="50">
        <v>-2.3417332215611652E-3</v>
      </c>
      <c r="AN12" s="50">
        <v>9.0956139141577727E-2</v>
      </c>
      <c r="AO12" s="51">
        <v>-8.1088907237650554E-2</v>
      </c>
      <c r="AQ12" s="26" t="s">
        <v>35</v>
      </c>
      <c r="AR12" s="49">
        <v>2.5215311044729393E-5</v>
      </c>
      <c r="AS12" s="50">
        <v>5.2849165150257983E-2</v>
      </c>
      <c r="AT12" s="50">
        <v>-6.5987319704404529E-3</v>
      </c>
      <c r="AU12" s="50">
        <v>0.11265697106985835</v>
      </c>
      <c r="AV12" s="51">
        <v>-8.0133294259260482E-2</v>
      </c>
      <c r="AX12" s="26" t="s">
        <v>35</v>
      </c>
      <c r="AY12" s="49">
        <v>1.9738197725240205E-4</v>
      </c>
      <c r="AZ12" s="50">
        <v>1.7579188049504375E-2</v>
      </c>
      <c r="BA12" s="50">
        <v>6.1982692111525038E-2</v>
      </c>
      <c r="BB12" s="50">
        <v>0.2611616899626194</v>
      </c>
      <c r="BC12" s="51">
        <v>-0.1831243123413703</v>
      </c>
      <c r="BE12" s="26" t="s">
        <v>35</v>
      </c>
      <c r="BF12" s="49">
        <v>-1.268755143629324E-3</v>
      </c>
      <c r="BG12" s="50">
        <v>2.8665384191744806E-2</v>
      </c>
      <c r="BH12" s="50">
        <v>8.2968572390881463E-3</v>
      </c>
      <c r="BI12" s="50">
        <v>0.10246312852636126</v>
      </c>
      <c r="BJ12" s="51">
        <v>-8.8166878475288535E-2</v>
      </c>
      <c r="BL12" s="26" t="s">
        <v>35</v>
      </c>
      <c r="BM12" s="49">
        <v>6.9999768437139565E-4</v>
      </c>
      <c r="BN12" s="50">
        <v>2.5264060129970775E-2</v>
      </c>
      <c r="BO12" s="50">
        <v>6.0994648514031038E-2</v>
      </c>
      <c r="BP12" s="50">
        <v>-0.11138492167384571</v>
      </c>
      <c r="BQ12" s="51">
        <v>5.7021515322409205E-2</v>
      </c>
      <c r="BS12" s="26" t="s">
        <v>35</v>
      </c>
      <c r="BT12" s="49">
        <v>0</v>
      </c>
      <c r="BU12" s="50">
        <v>2.3996488784146099E-2</v>
      </c>
      <c r="BV12" s="50">
        <v>1.3548391534810656E-2</v>
      </c>
      <c r="BW12" s="50">
        <v>-5.1640104432502124E-2</v>
      </c>
      <c r="BX12" s="51">
        <v>4.0223904708107251E-2</v>
      </c>
      <c r="BZ12" s="26" t="s">
        <v>35</v>
      </c>
      <c r="CA12" s="49">
        <v>-5.4428989808287982E-3</v>
      </c>
      <c r="CB12" s="50">
        <v>7.9861298314435711E-2</v>
      </c>
      <c r="CC12" s="50">
        <v>-6.8804711760832665E-2</v>
      </c>
      <c r="CD12" s="50">
        <v>0.2425474723947979</v>
      </c>
      <c r="CE12" s="51">
        <v>-0.12432557782434436</v>
      </c>
      <c r="CG12" s="26" t="s">
        <v>35</v>
      </c>
      <c r="CH12" s="49">
        <v>-1.1880785237507918E-3</v>
      </c>
      <c r="CI12" s="50">
        <v>1.1894917333333443E-3</v>
      </c>
      <c r="CJ12" s="50">
        <v>6.721357779242905E-2</v>
      </c>
      <c r="CK12" s="50">
        <v>-6.1822567765474977E-2</v>
      </c>
      <c r="CL12" s="51">
        <v>-1.1211657548412693E-3</v>
      </c>
      <c r="CN12" s="26" t="s">
        <v>35</v>
      </c>
      <c r="CO12" s="49">
        <v>2.52195922094832E-4</v>
      </c>
      <c r="CP12" s="50">
        <v>9.469100612050492E-2</v>
      </c>
      <c r="CQ12" s="50">
        <v>-4.5551189358208739E-2</v>
      </c>
      <c r="CR12" s="50">
        <v>0.1320486564676327</v>
      </c>
      <c r="CS12" s="51">
        <v>-8.6525787554400227E-2</v>
      </c>
      <c r="CU12" s="26" t="s">
        <v>35</v>
      </c>
      <c r="CV12" s="63">
        <v>8.0391000897234756E-3</v>
      </c>
      <c r="CW12" s="64">
        <v>-0.5461729130411842</v>
      </c>
      <c r="CX12" s="64">
        <v>2.5259816445436574</v>
      </c>
      <c r="CY12" s="64">
        <v>-1.1019593895531647</v>
      </c>
      <c r="CZ12" s="65">
        <v>1.1601103251154063</v>
      </c>
      <c r="DB12" s="26" t="s">
        <v>35</v>
      </c>
      <c r="DC12" s="63">
        <v>0</v>
      </c>
      <c r="DD12" s="64">
        <v>0</v>
      </c>
      <c r="DE12" s="64">
        <v>0</v>
      </c>
      <c r="DF12" s="64">
        <v>-0.28597314354391973</v>
      </c>
      <c r="DG12" s="65">
        <v>0.42523522802262992</v>
      </c>
      <c r="DI12" s="26"/>
      <c r="DJ12" s="49"/>
      <c r="DK12" s="50"/>
      <c r="DL12" s="50"/>
      <c r="DM12" s="50"/>
      <c r="DN12" s="51"/>
      <c r="DP12" s="26"/>
      <c r="DQ12" s="49"/>
      <c r="DR12" s="50"/>
      <c r="DS12" s="50"/>
      <c r="DT12" s="50"/>
      <c r="DU12" s="51"/>
      <c r="DW12" s="26"/>
      <c r="DX12" s="49"/>
      <c r="DY12" s="50"/>
      <c r="DZ12" s="50"/>
      <c r="EA12" s="50"/>
      <c r="EB12" s="51"/>
    </row>
    <row r="13" spans="1:132" ht="30.95" customHeight="1" x14ac:dyDescent="0.25">
      <c r="A13" s="26" t="s">
        <v>34</v>
      </c>
      <c r="B13" s="29">
        <f>B3+B10</f>
        <v>328253655.23571277</v>
      </c>
      <c r="C13" s="29">
        <f>B13+C10</f>
        <v>347082212.20252258</v>
      </c>
      <c r="D13" s="29">
        <f>C13+D10</f>
        <v>360039190.63313806</v>
      </c>
      <c r="E13" s="29">
        <f>D13+E10</f>
        <v>422973612.52862191</v>
      </c>
      <c r="F13" s="30">
        <f>E13+F10</f>
        <v>445626286.80439156</v>
      </c>
      <c r="H13" s="26" t="s">
        <v>34</v>
      </c>
      <c r="I13" s="29">
        <v>8349732.527206935</v>
      </c>
      <c r="J13" s="29">
        <v>9065569.6325021274</v>
      </c>
      <c r="K13" s="29">
        <v>9576638.0586562138</v>
      </c>
      <c r="L13" s="29">
        <v>10662595.259016456</v>
      </c>
      <c r="M13" s="30">
        <v>11333309.668604072</v>
      </c>
      <c r="O13" s="26" t="s">
        <v>34</v>
      </c>
      <c r="P13" s="29">
        <v>13613767.676963549</v>
      </c>
      <c r="Q13" s="29">
        <v>14780899.679609714</v>
      </c>
      <c r="R13" s="29">
        <v>16287698.307712343</v>
      </c>
      <c r="S13" s="29">
        <v>18848347.54313305</v>
      </c>
      <c r="T13" s="30">
        <v>20079639.925769836</v>
      </c>
      <c r="V13" s="26" t="s">
        <v>34</v>
      </c>
      <c r="W13" s="29">
        <v>26490356.6985166</v>
      </c>
      <c r="X13" s="29">
        <v>28761421.09435378</v>
      </c>
      <c r="Y13" s="29">
        <v>29831025.558165554</v>
      </c>
      <c r="Z13" s="29">
        <v>34978825.200539313</v>
      </c>
      <c r="AA13" s="30">
        <v>37258479.571711458</v>
      </c>
      <c r="AC13" s="26" t="s">
        <v>34</v>
      </c>
      <c r="AD13" s="29">
        <v>38963068.368780337</v>
      </c>
      <c r="AE13" s="29">
        <v>42303440.049387492</v>
      </c>
      <c r="AF13" s="29">
        <v>42572391.576138183</v>
      </c>
      <c r="AG13" s="29">
        <v>52857824</v>
      </c>
      <c r="AH13" s="30">
        <v>55461833</v>
      </c>
      <c r="AJ13" s="26" t="s">
        <v>34</v>
      </c>
      <c r="AK13" s="29">
        <v>39934114.462357357</v>
      </c>
      <c r="AL13" s="29">
        <v>43357735.615024768</v>
      </c>
      <c r="AM13" s="29">
        <v>46679824.517790809</v>
      </c>
      <c r="AN13" s="29">
        <v>54247730.034501463</v>
      </c>
      <c r="AO13" s="30">
        <v>57416746.402591318</v>
      </c>
      <c r="AQ13" s="26" t="s">
        <v>34</v>
      </c>
      <c r="AR13" s="29">
        <v>3463944.3422316695</v>
      </c>
      <c r="AS13" s="29">
        <v>3647098.2510772422</v>
      </c>
      <c r="AT13" s="29">
        <v>3806185.9360940941</v>
      </c>
      <c r="AU13" s="29">
        <v>4394067</v>
      </c>
      <c r="AV13" s="30">
        <v>4629837</v>
      </c>
      <c r="AX13" s="26" t="s">
        <v>34</v>
      </c>
      <c r="AY13" s="29">
        <v>821989.21383821941</v>
      </c>
      <c r="AZ13" s="29">
        <v>836601.33064116514</v>
      </c>
      <c r="BA13" s="29">
        <v>903068.25014133437</v>
      </c>
      <c r="BB13" s="29">
        <v>1205382</v>
      </c>
      <c r="BC13" s="30">
        <v>1286961</v>
      </c>
      <c r="BE13" s="26" t="s">
        <v>34</v>
      </c>
      <c r="BF13" s="29">
        <v>98589865.050162733</v>
      </c>
      <c r="BG13" s="29">
        <v>101290736.10522212</v>
      </c>
      <c r="BH13" s="29">
        <v>104832001.93738869</v>
      </c>
      <c r="BI13" s="29">
        <v>119114682.65774167</v>
      </c>
      <c r="BJ13" s="30">
        <v>122895393.62758698</v>
      </c>
      <c r="BL13" s="26" t="s">
        <v>34</v>
      </c>
      <c r="BM13" s="29">
        <v>1901462.088</v>
      </c>
      <c r="BN13" s="29">
        <v>1950830.8285260918</v>
      </c>
      <c r="BO13" s="29">
        <v>2119189.8097484685</v>
      </c>
      <c r="BP13" s="29">
        <v>2051503</v>
      </c>
      <c r="BQ13" s="30">
        <v>2100796</v>
      </c>
      <c r="BS13" s="26" t="s">
        <v>34</v>
      </c>
      <c r="BT13" s="29">
        <v>104807</v>
      </c>
      <c r="BU13" s="29">
        <v>107322</v>
      </c>
      <c r="BV13" s="29">
        <v>111291.04047629895</v>
      </c>
      <c r="BW13" s="29">
        <v>109513</v>
      </c>
      <c r="BX13" s="30">
        <v>112140</v>
      </c>
      <c r="BZ13" s="26" t="s">
        <v>34</v>
      </c>
      <c r="CA13" s="29">
        <v>87698422.928033188</v>
      </c>
      <c r="CB13" s="29">
        <v>94222186.889074579</v>
      </c>
      <c r="CC13" s="29">
        <v>94263020.439737886</v>
      </c>
      <c r="CD13" s="29">
        <v>117167111.33835879</v>
      </c>
      <c r="CE13" s="30">
        <v>125504333.41782895</v>
      </c>
      <c r="CG13" s="26" t="s">
        <v>34</v>
      </c>
      <c r="CH13" s="29">
        <v>3750000</v>
      </c>
      <c r="CI13" s="29">
        <v>3750000</v>
      </c>
      <c r="CJ13" s="29">
        <v>4002050.916721609</v>
      </c>
      <c r="CK13" s="29">
        <v>4006684.769443315</v>
      </c>
      <c r="CL13" s="30">
        <v>4006826.4644110771</v>
      </c>
      <c r="CN13" s="26" t="s">
        <v>34</v>
      </c>
      <c r="CO13" s="29">
        <v>1416673.1891195977</v>
      </c>
      <c r="CP13" s="29">
        <v>1551176.5878608744</v>
      </c>
      <c r="CQ13" s="29">
        <v>1615022.0481204803</v>
      </c>
      <c r="CR13" s="29">
        <v>1892129</v>
      </c>
      <c r="CS13" s="30">
        <v>2005518</v>
      </c>
      <c r="CU13" s="26" t="s">
        <v>34</v>
      </c>
      <c r="CV13" s="29">
        <v>3155451.6905025602</v>
      </c>
      <c r="CW13" s="29">
        <v>1457194.1392426081</v>
      </c>
      <c r="CX13" s="29">
        <v>3439782.2362460783</v>
      </c>
      <c r="CY13" s="29">
        <v>1631870</v>
      </c>
      <c r="CZ13" s="30">
        <v>1717107</v>
      </c>
      <c r="DB13" s="26" t="s">
        <v>34</v>
      </c>
      <c r="DC13" s="29">
        <v>680666.27411219047</v>
      </c>
      <c r="DD13" s="29">
        <v>680666.27411219047</v>
      </c>
      <c r="DE13" s="29">
        <v>680666.27411219047</v>
      </c>
      <c r="DF13" s="29">
        <v>486014</v>
      </c>
      <c r="DG13" s="30">
        <v>498032</v>
      </c>
      <c r="DI13" s="26"/>
      <c r="DJ13" s="29"/>
      <c r="DK13" s="29"/>
      <c r="DL13" s="29"/>
      <c r="DM13" s="29"/>
      <c r="DN13" s="30"/>
      <c r="DP13" s="26"/>
      <c r="DQ13" s="29"/>
      <c r="DR13" s="29"/>
      <c r="DS13" s="29"/>
      <c r="DT13" s="29"/>
      <c r="DU13" s="30"/>
      <c r="DW13" s="26"/>
      <c r="DX13" s="29"/>
      <c r="DY13" s="29"/>
      <c r="DZ13" s="29"/>
      <c r="EA13" s="29"/>
      <c r="EB13" s="30"/>
    </row>
    <row r="14" spans="1:132" ht="50.25" customHeight="1" thickBot="1" x14ac:dyDescent="0.3">
      <c r="A14" s="27" t="s">
        <v>60</v>
      </c>
      <c r="B14" s="52">
        <f>(B13-$B3)/$B3</f>
        <v>-1.5471401134795882E-2</v>
      </c>
      <c r="C14" s="52">
        <f>(C13-$B3)/$B3</f>
        <v>4.1000941255041903E-2</v>
      </c>
      <c r="D14" s="52">
        <f>(D13-$B3)/$B3</f>
        <v>7.9862704456613323E-2</v>
      </c>
      <c r="E14" s="52">
        <f>(E13-$B3)/$B3</f>
        <v>0.26862141961748337</v>
      </c>
      <c r="F14" s="53">
        <f>(F13-$B3)/$B3</f>
        <v>0.3365634068872323</v>
      </c>
      <c r="H14" s="27" t="s">
        <v>60</v>
      </c>
      <c r="I14" s="52">
        <v>-4.7245390360354141E-2</v>
      </c>
      <c r="J14" s="52">
        <v>3.4435920938995508E-2</v>
      </c>
      <c r="K14" s="52">
        <v>9.2751896603244136E-2</v>
      </c>
      <c r="L14" s="52">
        <v>0.21666613279503336</v>
      </c>
      <c r="M14" s="53">
        <v>0.29319867361644514</v>
      </c>
      <c r="O14" s="27" t="s">
        <v>60</v>
      </c>
      <c r="P14" s="52">
        <v>-8.5231572727588259E-2</v>
      </c>
      <c r="Q14" s="52">
        <v>-6.8068829713087281E-3</v>
      </c>
      <c r="R14" s="52">
        <v>9.4441488820584882E-2</v>
      </c>
      <c r="S14" s="52">
        <v>0.26650267933478644</v>
      </c>
      <c r="T14" s="53">
        <v>0.34923858486100562</v>
      </c>
      <c r="V14" s="27" t="s">
        <v>60</v>
      </c>
      <c r="W14" s="52">
        <v>-2.6364981873837564E-2</v>
      </c>
      <c r="X14" s="52">
        <v>5.7106443194985188E-2</v>
      </c>
      <c r="Y14" s="52">
        <v>9.6419026765047752E-2</v>
      </c>
      <c r="Z14" s="52">
        <v>0.28562289650354367</v>
      </c>
      <c r="AA14" s="53">
        <v>0.36941004026525326</v>
      </c>
      <c r="AC14" s="27" t="s">
        <v>60</v>
      </c>
      <c r="AD14" s="52">
        <v>-7.1704164433153538E-3</v>
      </c>
      <c r="AE14" s="52">
        <v>7.7946592134968712E-2</v>
      </c>
      <c r="AF14" s="52">
        <v>8.479982632518919E-2</v>
      </c>
      <c r="AG14" s="52">
        <v>0.34688600222465688</v>
      </c>
      <c r="AH14" s="53">
        <v>0.4132395333833937</v>
      </c>
      <c r="AJ14" s="27" t="s">
        <v>60</v>
      </c>
      <c r="AK14" s="52">
        <v>-4.5294005912395081E-2</v>
      </c>
      <c r="AL14" s="52">
        <v>3.6554600972770482E-2</v>
      </c>
      <c r="AM14" s="52">
        <v>0.11597587351287603</v>
      </c>
      <c r="AN14" s="52">
        <v>0.2969020028828625</v>
      </c>
      <c r="AO14" s="53">
        <v>0.37266376604475726</v>
      </c>
      <c r="AQ14" s="27" t="s">
        <v>60</v>
      </c>
      <c r="AR14" s="52">
        <v>2.5215311044729393E-5</v>
      </c>
      <c r="AS14" s="52">
        <v>5.2900928380485164E-2</v>
      </c>
      <c r="AT14" s="52">
        <v>9.882883043211485E-2</v>
      </c>
      <c r="AU14" s="52">
        <v>0.26854746024446158</v>
      </c>
      <c r="AV14" s="53">
        <v>0.33661320314320137</v>
      </c>
      <c r="AX14" s="27" t="s">
        <v>60</v>
      </c>
      <c r="AY14" s="52">
        <v>1.9738197725240205E-4</v>
      </c>
      <c r="AZ14" s="52">
        <v>1.7977421818904882E-2</v>
      </c>
      <c r="BA14" s="52">
        <v>9.8854442773642595E-2</v>
      </c>
      <c r="BB14" s="52">
        <v>0.46671014702607727</v>
      </c>
      <c r="BC14" s="53">
        <v>0.56597556420025141</v>
      </c>
      <c r="BE14" s="27" t="s">
        <v>60</v>
      </c>
      <c r="BF14" s="52">
        <v>-1.268755143629324E-3</v>
      </c>
      <c r="BG14" s="52">
        <v>2.6091504550848771E-2</v>
      </c>
      <c r="BH14" s="52">
        <v>6.1965098972826427E-2</v>
      </c>
      <c r="BI14" s="52">
        <v>0.20665095982136675</v>
      </c>
      <c r="BJ14" s="53">
        <v>0.24495017213324638</v>
      </c>
      <c r="BL14" s="27" t="s">
        <v>60</v>
      </c>
      <c r="BM14" s="52">
        <v>6.9999768437139565E-4</v>
      </c>
      <c r="BN14" s="52">
        <v>2.6681740282302368E-2</v>
      </c>
      <c r="BO14" s="52">
        <v>0.11528557476452607</v>
      </c>
      <c r="BP14" s="52">
        <v>7.9663412857633051E-2</v>
      </c>
      <c r="BQ14" s="53">
        <v>0.10560529479004617</v>
      </c>
      <c r="BS14" s="27" t="s">
        <v>60</v>
      </c>
      <c r="BT14" s="52">
        <v>0</v>
      </c>
      <c r="BU14" s="52">
        <v>2.3996488784146099E-2</v>
      </c>
      <c r="BV14" s="52">
        <v>6.1866482928611154E-2</v>
      </c>
      <c r="BW14" s="52">
        <v>4.4901581001269002E-2</v>
      </c>
      <c r="BX14" s="53">
        <v>6.9966700697472503E-2</v>
      </c>
      <c r="BZ14" s="27" t="s">
        <v>60</v>
      </c>
      <c r="CA14" s="52">
        <v>-5.4428989808287982E-3</v>
      </c>
      <c r="CB14" s="52">
        <v>6.8540823373574811E-2</v>
      </c>
      <c r="CC14" s="52">
        <v>6.9003902371076786E-2</v>
      </c>
      <c r="CD14" s="52">
        <v>0.32875117586885877</v>
      </c>
      <c r="CE14" s="53">
        <v>0.42330069164196787</v>
      </c>
      <c r="CG14" s="27" t="s">
        <v>60</v>
      </c>
      <c r="CH14" s="52">
        <v>-1.1880785237507918E-3</v>
      </c>
      <c r="CI14" s="52">
        <v>-1.1880785237507918E-3</v>
      </c>
      <c r="CJ14" s="52">
        <v>6.5945644260398631E-2</v>
      </c>
      <c r="CK14" s="52">
        <v>6.7179870217946663E-2</v>
      </c>
      <c r="CL14" s="53">
        <v>6.7217610650750395E-2</v>
      </c>
      <c r="CN14" s="27" t="s">
        <v>60</v>
      </c>
      <c r="CO14" s="52">
        <v>2.52195922094832E-4</v>
      </c>
      <c r="CP14" s="52">
        <v>9.5219278650297223E-2</v>
      </c>
      <c r="CQ14" s="52">
        <v>0.14029782062793916</v>
      </c>
      <c r="CR14" s="52">
        <v>0.33595115779247003</v>
      </c>
      <c r="CS14" s="53">
        <v>0.41601026889479464</v>
      </c>
      <c r="CU14" s="27" t="s">
        <v>60</v>
      </c>
      <c r="CV14" s="66">
        <v>8.0391000897234756E-3</v>
      </c>
      <c r="CW14" s="66">
        <v>-0.53448545157597116</v>
      </c>
      <c r="CX14" s="66">
        <v>9.8871201345460749E-2</v>
      </c>
      <c r="CY14" s="66">
        <v>-0.47868358396530414</v>
      </c>
      <c r="CZ14" s="67">
        <v>-0.45145381238205956</v>
      </c>
      <c r="DB14" s="27" t="s">
        <v>60</v>
      </c>
      <c r="DC14" s="66">
        <v>0</v>
      </c>
      <c r="DD14" s="66">
        <v>0</v>
      </c>
      <c r="DE14" s="66">
        <v>0</v>
      </c>
      <c r="DF14" s="66">
        <v>-0.28597314354391973</v>
      </c>
      <c r="DG14" s="67">
        <v>-0.26831691396845653</v>
      </c>
      <c r="DI14" s="27"/>
      <c r="DJ14" s="52"/>
      <c r="DK14" s="52"/>
      <c r="DL14" s="52"/>
      <c r="DM14" s="52"/>
      <c r="DN14" s="53"/>
      <c r="DP14" s="27"/>
      <c r="DQ14" s="52"/>
      <c r="DR14" s="52"/>
      <c r="DS14" s="52"/>
      <c r="DT14" s="52"/>
      <c r="DU14" s="53"/>
      <c r="DW14" s="27"/>
      <c r="DX14" s="52"/>
      <c r="DY14" s="52"/>
      <c r="DZ14" s="52"/>
      <c r="EA14" s="52"/>
      <c r="EB14" s="53"/>
    </row>
  </sheetData>
  <mergeCells count="38">
    <mergeCell ref="CV4:CZ4"/>
    <mergeCell ref="DJ4:DN4"/>
    <mergeCell ref="DQ4:DU4"/>
    <mergeCell ref="DX4:EB4"/>
    <mergeCell ref="DP2:DU2"/>
    <mergeCell ref="DW2:EB2"/>
    <mergeCell ref="CU2:CZ2"/>
    <mergeCell ref="DI2:DN2"/>
    <mergeCell ref="DB2:DG2"/>
    <mergeCell ref="DC4:DG4"/>
    <mergeCell ref="B4:F4"/>
    <mergeCell ref="I4:M4"/>
    <mergeCell ref="P4:T4"/>
    <mergeCell ref="W4:AA4"/>
    <mergeCell ref="AD4:AH4"/>
    <mergeCell ref="AK4:AO4"/>
    <mergeCell ref="AR4:AV4"/>
    <mergeCell ref="AY4:BC4"/>
    <mergeCell ref="BF4:BJ4"/>
    <mergeCell ref="BM4:BQ4"/>
    <mergeCell ref="BT4:BX4"/>
    <mergeCell ref="CA4:CE4"/>
    <mergeCell ref="CH4:CL4"/>
    <mergeCell ref="CO4:CS4"/>
    <mergeCell ref="CG2:CL2"/>
    <mergeCell ref="CN2:CS2"/>
    <mergeCell ref="AC2:AH2"/>
    <mergeCell ref="V2:AA2"/>
    <mergeCell ref="O2:T2"/>
    <mergeCell ref="BZ2:CE2"/>
    <mergeCell ref="A2:F2"/>
    <mergeCell ref="H2:M2"/>
    <mergeCell ref="AJ2:AO2"/>
    <mergeCell ref="AQ2:AV2"/>
    <mergeCell ref="AX2:BC2"/>
    <mergeCell ref="BE2:BJ2"/>
    <mergeCell ref="BL2:BQ2"/>
    <mergeCell ref="BS2:BX2"/>
  </mergeCells>
  <pageMargins left="0.7" right="0.7" top="0.75" bottom="0.75" header="0.3" footer="0.3"/>
  <pageSetup orientation="portrait" r:id="rId1"/>
  <colBreaks count="2" manualBreakCount="2">
    <brk id="56" max="1048575" man="1"/>
    <brk id="7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DA29"/>
  <sheetViews>
    <sheetView view="pageBreakPreview" zoomScaleNormal="100" zoomScaleSheetLayoutView="100" workbookViewId="0">
      <selection activeCell="A18" sqref="A18"/>
    </sheetView>
  </sheetViews>
  <sheetFormatPr defaultRowHeight="15" x14ac:dyDescent="0.25"/>
  <cols>
    <col min="1" max="1" width="0.85546875" customWidth="1"/>
    <col min="2" max="2" width="42.42578125" bestFit="1" customWidth="1"/>
    <col min="3" max="6" width="9.140625" bestFit="1" customWidth="1"/>
    <col min="7" max="7" width="9.5703125" customWidth="1"/>
    <col min="8" max="8" width="0.85546875" customWidth="1"/>
    <col min="9" max="9" width="19.85546875" bestFit="1" customWidth="1"/>
    <col min="10" max="13" width="9.140625" bestFit="1" customWidth="1"/>
    <col min="14" max="14" width="7.5703125" bestFit="1" customWidth="1"/>
    <col min="15" max="15" width="0.85546875" customWidth="1"/>
    <col min="16" max="16" width="19.85546875" bestFit="1" customWidth="1"/>
    <col min="17" max="17" width="9.140625" bestFit="1" customWidth="1"/>
    <col min="18" max="18" width="9" bestFit="1" customWidth="1"/>
    <col min="19" max="20" width="9.140625" bestFit="1" customWidth="1"/>
    <col min="21" max="21" width="7.5703125" bestFit="1" customWidth="1"/>
    <col min="22" max="22" width="0.85546875" customWidth="1"/>
    <col min="23" max="23" width="19.85546875" bestFit="1" customWidth="1"/>
    <col min="24" max="24" width="9.140625" bestFit="1" customWidth="1"/>
    <col min="25" max="25" width="9" bestFit="1" customWidth="1"/>
    <col min="26" max="27" width="9.5703125" bestFit="1" customWidth="1"/>
    <col min="28" max="28" width="7.5703125" bestFit="1" customWidth="1"/>
    <col min="29" max="29" width="0.85546875" customWidth="1"/>
    <col min="30" max="30" width="19.85546875" bestFit="1" customWidth="1"/>
    <col min="31" max="31" width="9.140625" bestFit="1" customWidth="1"/>
    <col min="32" max="34" width="9.5703125" bestFit="1" customWidth="1"/>
    <col min="35" max="35" width="7.5703125" bestFit="1" customWidth="1"/>
    <col min="36" max="36" width="0.85546875" customWidth="1"/>
    <col min="37" max="37" width="19.85546875" bestFit="1" customWidth="1"/>
    <col min="38" max="38" width="8.42578125" bestFit="1" customWidth="1"/>
    <col min="39" max="42" width="7.5703125" bestFit="1" customWidth="1"/>
    <col min="43" max="43" width="0.85546875" customWidth="1"/>
    <col min="44" max="44" width="19.85546875" bestFit="1" customWidth="1"/>
    <col min="45" max="45" width="8.42578125" bestFit="1" customWidth="1"/>
    <col min="46" max="48" width="9.140625" bestFit="1" customWidth="1"/>
    <col min="49" max="49" width="7.5703125" bestFit="1" customWidth="1"/>
    <col min="50" max="50" width="0.85546875" customWidth="1"/>
    <col min="51" max="51" width="19.85546875" bestFit="1" customWidth="1"/>
    <col min="52" max="55" width="9.140625" bestFit="1" customWidth="1"/>
    <col min="56" max="56" width="7.5703125" bestFit="1" customWidth="1"/>
    <col min="57" max="57" width="0.85546875" customWidth="1"/>
    <col min="58" max="58" width="19.85546875" bestFit="1" customWidth="1"/>
    <col min="59" max="62" width="9.140625" bestFit="1" customWidth="1"/>
    <col min="63" max="63" width="7.5703125" bestFit="1" customWidth="1"/>
    <col min="64" max="64" width="0.85546875" customWidth="1"/>
    <col min="65" max="65" width="19.85546875" bestFit="1" customWidth="1"/>
    <col min="66" max="66" width="8.42578125" bestFit="1" customWidth="1"/>
    <col min="67" max="70" width="7.5703125" bestFit="1" customWidth="1"/>
    <col min="71" max="71" width="0.85546875" customWidth="1"/>
    <col min="72" max="72" width="19.85546875" bestFit="1" customWidth="1"/>
    <col min="73" max="73" width="8.42578125" bestFit="1" customWidth="1"/>
    <col min="74" max="76" width="9.140625" bestFit="1" customWidth="1"/>
    <col min="77" max="77" width="7.5703125" bestFit="1" customWidth="1"/>
    <col min="78" max="78" width="0.85546875" customWidth="1"/>
    <col min="79" max="79" width="19.85546875" bestFit="1" customWidth="1"/>
    <col min="80" max="83" width="9.140625" bestFit="1" customWidth="1"/>
    <col min="84" max="84" width="7.5703125" bestFit="1" customWidth="1"/>
    <col min="85" max="85" width="0.85546875" customWidth="1"/>
    <col min="86" max="86" width="19.85546875" bestFit="1" customWidth="1"/>
    <col min="87" max="87" width="8.42578125" bestFit="1" customWidth="1"/>
    <col min="88" max="91" width="7.5703125" bestFit="1" customWidth="1"/>
    <col min="92" max="92" width="0.85546875" customWidth="1"/>
    <col min="93" max="93" width="19.85546875" bestFit="1" customWidth="1"/>
    <col min="94" max="94" width="8.42578125" bestFit="1" customWidth="1"/>
    <col min="95" max="98" width="7.5703125" bestFit="1" customWidth="1"/>
    <col min="99" max="99" width="0.85546875" customWidth="1"/>
    <col min="100" max="100" width="19.85546875" bestFit="1" customWidth="1"/>
    <col min="101" max="101" width="8.42578125" bestFit="1" customWidth="1"/>
    <col min="102" max="102" width="7.5703125" bestFit="1" customWidth="1"/>
    <col min="103" max="104" width="9.140625" bestFit="1" customWidth="1"/>
    <col min="105" max="105" width="7.5703125" bestFit="1" customWidth="1"/>
    <col min="112" max="112" width="0.85546875" customWidth="1"/>
  </cols>
  <sheetData>
    <row r="1" spans="2:105" x14ac:dyDescent="0.25">
      <c r="B1" s="1" t="s">
        <v>77</v>
      </c>
    </row>
    <row r="2" spans="2:105" x14ac:dyDescent="0.25">
      <c r="B2" s="1" t="s">
        <v>0</v>
      </c>
    </row>
    <row r="4" spans="2:105" x14ac:dyDescent="0.25">
      <c r="B4" s="1" t="s">
        <v>1</v>
      </c>
      <c r="C4" t="s">
        <v>2</v>
      </c>
    </row>
    <row r="5" spans="2:105" ht="14.45" customHeight="1" x14ac:dyDescent="0.25">
      <c r="B5" s="1" t="s">
        <v>3</v>
      </c>
      <c r="C5" t="s">
        <v>6</v>
      </c>
    </row>
    <row r="6" spans="2:105" ht="29.45" customHeight="1" x14ac:dyDescent="0.25">
      <c r="B6" s="1" t="s">
        <v>5</v>
      </c>
      <c r="C6" t="s">
        <v>41</v>
      </c>
    </row>
    <row r="7" spans="2:105" ht="15.75" x14ac:dyDescent="0.25">
      <c r="B7" s="74" t="s">
        <v>75</v>
      </c>
      <c r="C7" s="74"/>
      <c r="D7" s="74"/>
      <c r="E7" s="74"/>
      <c r="F7" s="74"/>
      <c r="G7" s="74"/>
      <c r="I7" s="74" t="s">
        <v>78</v>
      </c>
      <c r="J7" s="74"/>
      <c r="K7" s="74"/>
      <c r="L7" s="74"/>
      <c r="M7" s="74"/>
      <c r="N7" s="74"/>
      <c r="P7" s="74" t="s">
        <v>79</v>
      </c>
      <c r="Q7" s="74"/>
      <c r="R7" s="74"/>
      <c r="S7" s="74"/>
      <c r="T7" s="74"/>
      <c r="U7" s="74"/>
      <c r="W7" s="74" t="s">
        <v>80</v>
      </c>
      <c r="X7" s="74"/>
      <c r="Y7" s="74"/>
      <c r="Z7" s="74"/>
      <c r="AA7" s="74"/>
      <c r="AB7" s="74"/>
      <c r="AD7" s="74" t="s">
        <v>81</v>
      </c>
      <c r="AE7" s="74"/>
      <c r="AF7" s="74"/>
      <c r="AG7" s="74"/>
      <c r="AH7" s="74"/>
      <c r="AI7" s="74"/>
      <c r="AK7" s="74" t="s">
        <v>82</v>
      </c>
      <c r="AL7" s="74"/>
      <c r="AM7" s="74"/>
      <c r="AN7" s="74"/>
      <c r="AO7" s="74"/>
      <c r="AP7" s="74"/>
      <c r="AR7" s="74" t="s">
        <v>83</v>
      </c>
      <c r="AS7" s="74"/>
      <c r="AT7" s="74"/>
      <c r="AU7" s="74"/>
      <c r="AV7" s="74"/>
      <c r="AW7" s="74"/>
      <c r="AY7" s="74" t="s">
        <v>84</v>
      </c>
      <c r="AZ7" s="74"/>
      <c r="BA7" s="74"/>
      <c r="BB7" s="74"/>
      <c r="BC7" s="74"/>
      <c r="BD7" s="74"/>
      <c r="BF7" s="74" t="s">
        <v>85</v>
      </c>
      <c r="BG7" s="74"/>
      <c r="BH7" s="74"/>
      <c r="BI7" s="74"/>
      <c r="BJ7" s="74"/>
      <c r="BK7" s="74"/>
      <c r="BM7" s="74" t="s">
        <v>86</v>
      </c>
      <c r="BN7" s="74"/>
      <c r="BO7" s="74"/>
      <c r="BP7" s="74"/>
      <c r="BQ7" s="74"/>
      <c r="BR7" s="74"/>
      <c r="BT7" s="74" t="s">
        <v>87</v>
      </c>
      <c r="BU7" s="74"/>
      <c r="BV7" s="74"/>
      <c r="BW7" s="74"/>
      <c r="BX7" s="74"/>
      <c r="BY7" s="74"/>
      <c r="CA7" s="74" t="s">
        <v>88</v>
      </c>
      <c r="CB7" s="74"/>
      <c r="CC7" s="74"/>
      <c r="CD7" s="74"/>
      <c r="CE7" s="74"/>
      <c r="CF7" s="74"/>
      <c r="CH7" s="74" t="s">
        <v>89</v>
      </c>
      <c r="CI7" s="74"/>
      <c r="CJ7" s="74"/>
      <c r="CK7" s="74"/>
      <c r="CL7" s="74"/>
      <c r="CM7" s="74"/>
      <c r="CO7" s="74" t="s">
        <v>90</v>
      </c>
      <c r="CP7" s="74"/>
      <c r="CQ7" s="74"/>
      <c r="CR7" s="74"/>
      <c r="CS7" s="74"/>
      <c r="CT7" s="74"/>
      <c r="CV7" s="74" t="s">
        <v>91</v>
      </c>
      <c r="CW7" s="74"/>
      <c r="CX7" s="74"/>
      <c r="CY7" s="74"/>
      <c r="CZ7" s="74"/>
      <c r="DA7" s="74"/>
    </row>
    <row r="8" spans="2:105" x14ac:dyDescent="0.25">
      <c r="B8" s="2"/>
      <c r="C8" s="3" t="s">
        <v>7</v>
      </c>
      <c r="D8" s="3" t="s">
        <v>8</v>
      </c>
      <c r="I8" s="2"/>
      <c r="J8" s="3" t="s">
        <v>7</v>
      </c>
      <c r="K8" s="3" t="s">
        <v>8</v>
      </c>
      <c r="P8" s="2"/>
      <c r="Q8" s="3" t="s">
        <v>7</v>
      </c>
      <c r="R8" s="3" t="s">
        <v>8</v>
      </c>
      <c r="W8" s="2"/>
      <c r="X8" s="3" t="s">
        <v>7</v>
      </c>
      <c r="Y8" s="3" t="s">
        <v>8</v>
      </c>
      <c r="AD8" s="2"/>
      <c r="AE8" s="3" t="s">
        <v>7</v>
      </c>
      <c r="AF8" s="3" t="s">
        <v>8</v>
      </c>
      <c r="AK8" s="2"/>
      <c r="AL8" s="3" t="s">
        <v>7</v>
      </c>
      <c r="AM8" s="3" t="s">
        <v>8</v>
      </c>
      <c r="AR8" s="2"/>
      <c r="AS8" s="3" t="s">
        <v>7</v>
      </c>
      <c r="AT8" s="3" t="s">
        <v>8</v>
      </c>
      <c r="AY8" s="2"/>
      <c r="AZ8" s="3" t="s">
        <v>7</v>
      </c>
      <c r="BA8" s="3" t="s">
        <v>8</v>
      </c>
      <c r="BF8" s="2"/>
      <c r="BG8" s="3" t="s">
        <v>7</v>
      </c>
      <c r="BH8" s="3" t="s">
        <v>8</v>
      </c>
      <c r="BM8" s="2"/>
      <c r="BN8" s="3" t="s">
        <v>7</v>
      </c>
      <c r="BO8" s="3" t="s">
        <v>8</v>
      </c>
      <c r="BT8" s="2"/>
      <c r="BU8" s="3" t="s">
        <v>7</v>
      </c>
      <c r="BV8" s="3" t="s">
        <v>8</v>
      </c>
      <c r="CA8" s="2"/>
      <c r="CB8" s="3" t="s">
        <v>7</v>
      </c>
      <c r="CC8" s="3" t="s">
        <v>8</v>
      </c>
      <c r="CH8" s="2"/>
      <c r="CI8" s="3" t="s">
        <v>7</v>
      </c>
      <c r="CJ8" s="3" t="s">
        <v>8</v>
      </c>
      <c r="CO8" s="2"/>
      <c r="CP8" s="3" t="s">
        <v>7</v>
      </c>
      <c r="CQ8" s="3" t="s">
        <v>8</v>
      </c>
      <c r="CV8" s="2"/>
      <c r="CW8" s="3" t="s">
        <v>7</v>
      </c>
      <c r="CX8" s="3" t="s">
        <v>8</v>
      </c>
    </row>
    <row r="9" spans="2:105" x14ac:dyDescent="0.25">
      <c r="B9" s="4" t="s">
        <v>61</v>
      </c>
      <c r="C9" s="15">
        <f>C14</f>
        <v>108.55999999999999</v>
      </c>
      <c r="D9" s="15">
        <f>C9*12</f>
        <v>1302.7199999999998</v>
      </c>
      <c r="I9" s="4" t="s">
        <v>61</v>
      </c>
      <c r="J9" s="15">
        <f>J14</f>
        <v>114.42</v>
      </c>
      <c r="K9" s="15">
        <f>J9*12</f>
        <v>1373.04</v>
      </c>
      <c r="P9" s="4" t="s">
        <v>61</v>
      </c>
      <c r="Q9" s="15">
        <f>Q14</f>
        <v>137.01</v>
      </c>
      <c r="R9" s="15">
        <f>Q9*12</f>
        <v>1644.12</v>
      </c>
      <c r="W9" s="4" t="s">
        <v>61</v>
      </c>
      <c r="X9" s="15">
        <f>X14</f>
        <v>94.75</v>
      </c>
      <c r="Y9" s="15">
        <f>X9*12</f>
        <v>1137</v>
      </c>
      <c r="AD9" s="4" t="s">
        <v>61</v>
      </c>
      <c r="AE9" s="15">
        <f>AE14</f>
        <v>147.94999999999999</v>
      </c>
      <c r="AF9" s="15">
        <f>AE9*12</f>
        <v>1775.3999999999999</v>
      </c>
      <c r="AK9" s="4" t="s">
        <v>61</v>
      </c>
      <c r="AL9" s="15">
        <f>AL14</f>
        <v>65.42</v>
      </c>
      <c r="AM9" s="15">
        <f>AL9*12</f>
        <v>785.04</v>
      </c>
      <c r="AR9" s="4" t="s">
        <v>61</v>
      </c>
      <c r="AS9" s="15">
        <f>AS14</f>
        <v>83.56</v>
      </c>
      <c r="AT9" s="15">
        <f>AS9*12</f>
        <v>1002.72</v>
      </c>
      <c r="AY9" s="4" t="s">
        <v>61</v>
      </c>
      <c r="AZ9" s="15">
        <f>AZ14</f>
        <v>125.14</v>
      </c>
      <c r="BA9" s="15">
        <f>AZ9*12</f>
        <v>1501.68</v>
      </c>
      <c r="BF9" s="4" t="s">
        <v>61</v>
      </c>
      <c r="BG9" s="15">
        <f>BG14</f>
        <v>137.26</v>
      </c>
      <c r="BH9" s="15">
        <f>BG9*12</f>
        <v>1647.12</v>
      </c>
      <c r="BM9" s="4" t="s">
        <v>61</v>
      </c>
      <c r="BN9" s="15">
        <f>BN14</f>
        <v>44.08</v>
      </c>
      <c r="BO9" s="15">
        <f>BN9*12</f>
        <v>528.96</v>
      </c>
      <c r="BT9" s="4" t="s">
        <v>61</v>
      </c>
      <c r="BU9" s="15">
        <f>BU14</f>
        <v>72.190000000000012</v>
      </c>
      <c r="BV9" s="15">
        <f>BU9*12</f>
        <v>866.2800000000002</v>
      </c>
      <c r="CA9" s="4" t="s">
        <v>61</v>
      </c>
      <c r="CB9" s="15">
        <f>CB14</f>
        <v>91.38000000000001</v>
      </c>
      <c r="CC9" s="15">
        <f>CB9*12</f>
        <v>1096.5600000000002</v>
      </c>
      <c r="CH9" s="4" t="s">
        <v>61</v>
      </c>
      <c r="CI9" s="15">
        <f>CI14</f>
        <v>69.56</v>
      </c>
      <c r="CJ9" s="15">
        <f>CI9*12</f>
        <v>834.72</v>
      </c>
      <c r="CO9" s="4" t="s">
        <v>61</v>
      </c>
      <c r="CP9" s="15">
        <f>CP14</f>
        <v>61.969999999999992</v>
      </c>
      <c r="CQ9" s="15">
        <f>CP9*12</f>
        <v>743.63999999999987</v>
      </c>
      <c r="CV9" s="4" t="s">
        <v>61</v>
      </c>
      <c r="CW9" s="15">
        <f>CW14</f>
        <v>0</v>
      </c>
      <c r="CX9" s="15">
        <f>CW9*12</f>
        <v>0</v>
      </c>
    </row>
    <row r="10" spans="2:105" ht="15.75" thickBot="1" x14ac:dyDescent="0.3">
      <c r="B10" s="1" t="s">
        <v>9</v>
      </c>
      <c r="C10" s="14">
        <v>100.72</v>
      </c>
      <c r="D10" s="14">
        <v>102.77</v>
      </c>
      <c r="E10" s="14">
        <v>102.77</v>
      </c>
      <c r="F10" s="14">
        <v>102.77</v>
      </c>
      <c r="G10" s="14">
        <v>102.77</v>
      </c>
      <c r="I10" s="1" t="s">
        <v>9</v>
      </c>
      <c r="J10" s="14">
        <v>117.82</v>
      </c>
      <c r="K10" s="14">
        <v>123.17</v>
      </c>
      <c r="L10" s="14">
        <v>123.17</v>
      </c>
      <c r="M10" s="14">
        <v>123.17</v>
      </c>
      <c r="N10" s="14">
        <v>123.17</v>
      </c>
      <c r="P10" s="1" t="s">
        <v>9</v>
      </c>
      <c r="Q10" s="14">
        <v>139.75</v>
      </c>
      <c r="R10" s="14">
        <v>142.59</v>
      </c>
      <c r="S10" s="14">
        <v>142.59</v>
      </c>
      <c r="T10" s="14">
        <v>142.59</v>
      </c>
      <c r="U10" s="14">
        <v>142.59</v>
      </c>
      <c r="W10" s="1" t="s">
        <v>9</v>
      </c>
      <c r="X10" s="14">
        <v>65.489999999999995</v>
      </c>
      <c r="Y10" s="14">
        <v>66.819999999999993</v>
      </c>
      <c r="Z10" s="14">
        <v>66.819999999999993</v>
      </c>
      <c r="AA10" s="14">
        <v>66.819999999999993</v>
      </c>
      <c r="AB10" s="14">
        <v>66.819999999999993</v>
      </c>
      <c r="AD10" s="1" t="s">
        <v>9</v>
      </c>
      <c r="AE10" s="14">
        <v>120.31</v>
      </c>
      <c r="AF10" s="14">
        <v>126.63</v>
      </c>
      <c r="AG10" s="14">
        <v>126.63</v>
      </c>
      <c r="AH10" s="14">
        <v>126.63</v>
      </c>
      <c r="AI10" s="14">
        <v>126.63</v>
      </c>
      <c r="AK10" s="1" t="s">
        <v>9</v>
      </c>
      <c r="AL10" s="14">
        <v>105.9</v>
      </c>
      <c r="AM10" s="14">
        <v>123.17</v>
      </c>
      <c r="AN10" s="14">
        <v>123.17</v>
      </c>
      <c r="AO10" s="14">
        <v>123.17</v>
      </c>
      <c r="AP10" s="14">
        <v>123.17</v>
      </c>
      <c r="AR10" s="1" t="s">
        <v>9</v>
      </c>
      <c r="AS10" s="14">
        <v>123.11</v>
      </c>
      <c r="AT10" s="14">
        <v>123.11</v>
      </c>
      <c r="AU10" s="14">
        <v>123.11</v>
      </c>
      <c r="AV10" s="14">
        <v>123.11</v>
      </c>
      <c r="AW10" s="14">
        <v>123.11</v>
      </c>
      <c r="AY10" s="1" t="s">
        <v>9</v>
      </c>
      <c r="AZ10" s="14">
        <v>38.44</v>
      </c>
      <c r="BA10" s="14">
        <v>37.909999999999997</v>
      </c>
      <c r="BB10" s="14">
        <v>37.909999999999997</v>
      </c>
      <c r="BC10" s="14">
        <v>37.909999999999997</v>
      </c>
      <c r="BD10" s="14">
        <v>37.909999999999997</v>
      </c>
      <c r="BF10" s="1" t="s">
        <v>9</v>
      </c>
      <c r="BG10" s="14">
        <v>92.26</v>
      </c>
      <c r="BH10" s="14">
        <v>99.08</v>
      </c>
      <c r="BI10" s="14">
        <v>99.08</v>
      </c>
      <c r="BJ10" s="14">
        <v>99.08</v>
      </c>
      <c r="BK10" s="14">
        <v>99.08</v>
      </c>
      <c r="BM10" s="1" t="s">
        <v>9</v>
      </c>
      <c r="BN10" s="14">
        <v>146.74</v>
      </c>
      <c r="BO10" s="14">
        <v>146.72999999999999</v>
      </c>
      <c r="BP10" s="14">
        <v>146.72999999999999</v>
      </c>
      <c r="BQ10" s="14">
        <v>146.72999999999999</v>
      </c>
      <c r="BR10" s="14">
        <v>146.72999999999999</v>
      </c>
      <c r="BT10" s="1" t="s">
        <v>9</v>
      </c>
      <c r="BU10" s="14">
        <v>83.94</v>
      </c>
      <c r="BV10" s="14">
        <v>85.65</v>
      </c>
      <c r="BW10" s="14">
        <v>85.65</v>
      </c>
      <c r="BX10" s="14">
        <v>85.65</v>
      </c>
      <c r="BY10" s="14">
        <v>85.65</v>
      </c>
      <c r="CA10" s="1" t="s">
        <v>9</v>
      </c>
      <c r="CB10" s="14">
        <v>64.52</v>
      </c>
      <c r="CC10" s="14">
        <v>65.83</v>
      </c>
      <c r="CD10" s="14">
        <v>65.83</v>
      </c>
      <c r="CE10" s="14">
        <v>65.83</v>
      </c>
      <c r="CF10" s="14">
        <v>65.83</v>
      </c>
      <c r="CH10" s="1" t="s">
        <v>9</v>
      </c>
      <c r="CI10" s="14">
        <v>126.82</v>
      </c>
      <c r="CJ10" s="14">
        <v>129.4</v>
      </c>
      <c r="CK10" s="14">
        <v>129.4</v>
      </c>
      <c r="CL10" s="14">
        <v>129.4</v>
      </c>
      <c r="CM10" s="14">
        <v>129.4</v>
      </c>
      <c r="CO10" s="1" t="s">
        <v>9</v>
      </c>
      <c r="CP10" s="14">
        <v>84.61</v>
      </c>
      <c r="CQ10" s="14">
        <v>84.6</v>
      </c>
      <c r="CR10" s="14">
        <v>84.6</v>
      </c>
      <c r="CS10" s="14">
        <v>84.6</v>
      </c>
      <c r="CT10" s="14">
        <v>84.6</v>
      </c>
      <c r="CV10" s="1" t="s">
        <v>9</v>
      </c>
      <c r="CW10" s="14">
        <v>192.67</v>
      </c>
      <c r="CX10" s="14">
        <v>192.67</v>
      </c>
      <c r="CY10" s="14">
        <v>192.67</v>
      </c>
      <c r="CZ10" s="14">
        <v>192.67</v>
      </c>
      <c r="DA10" s="14">
        <v>192.67</v>
      </c>
    </row>
    <row r="11" spans="2:105" ht="14.45" customHeight="1" x14ac:dyDescent="0.25">
      <c r="B11" s="5" t="s">
        <v>62</v>
      </c>
      <c r="C11" s="6"/>
      <c r="D11" s="6"/>
      <c r="E11" s="6"/>
      <c r="F11" s="6"/>
      <c r="G11" s="7"/>
      <c r="I11" s="5" t="s">
        <v>62</v>
      </c>
      <c r="J11" s="6"/>
      <c r="K11" s="6"/>
      <c r="L11" s="6"/>
      <c r="M11" s="6"/>
      <c r="N11" s="7"/>
      <c r="P11" s="5" t="s">
        <v>62</v>
      </c>
      <c r="Q11" s="6"/>
      <c r="R11" s="6"/>
      <c r="S11" s="6"/>
      <c r="T11" s="6"/>
      <c r="U11" s="7"/>
      <c r="W11" s="5" t="s">
        <v>62</v>
      </c>
      <c r="X11" s="6"/>
      <c r="Y11" s="6"/>
      <c r="Z11" s="6"/>
      <c r="AA11" s="6"/>
      <c r="AB11" s="7"/>
      <c r="AD11" s="5" t="s">
        <v>62</v>
      </c>
      <c r="AE11" s="6"/>
      <c r="AF11" s="6"/>
      <c r="AG11" s="6"/>
      <c r="AH11" s="6"/>
      <c r="AI11" s="7"/>
      <c r="AK11" s="5" t="s">
        <v>62</v>
      </c>
      <c r="AL11" s="6"/>
      <c r="AM11" s="6"/>
      <c r="AN11" s="6"/>
      <c r="AO11" s="6"/>
      <c r="AP11" s="7"/>
      <c r="AR11" s="5" t="s">
        <v>62</v>
      </c>
      <c r="AS11" s="6"/>
      <c r="AT11" s="6"/>
      <c r="AU11" s="6"/>
      <c r="AV11" s="6"/>
      <c r="AW11" s="7"/>
      <c r="AY11" s="5" t="s">
        <v>62</v>
      </c>
      <c r="AZ11" s="6"/>
      <c r="BA11" s="6"/>
      <c r="BB11" s="6"/>
      <c r="BC11" s="6"/>
      <c r="BD11" s="7"/>
      <c r="BF11" s="5" t="s">
        <v>62</v>
      </c>
      <c r="BG11" s="6"/>
      <c r="BH11" s="6"/>
      <c r="BI11" s="6"/>
      <c r="BJ11" s="6"/>
      <c r="BK11" s="7"/>
      <c r="BM11" s="5" t="s">
        <v>62</v>
      </c>
      <c r="BN11" s="6"/>
      <c r="BO11" s="6"/>
      <c r="BP11" s="6"/>
      <c r="BQ11" s="6"/>
      <c r="BR11" s="7"/>
      <c r="BT11" s="5" t="s">
        <v>62</v>
      </c>
      <c r="BU11" s="6"/>
      <c r="BV11" s="6"/>
      <c r="BW11" s="6"/>
      <c r="BX11" s="6"/>
      <c r="BY11" s="7"/>
      <c r="CA11" s="5" t="s">
        <v>62</v>
      </c>
      <c r="CB11" s="6"/>
      <c r="CC11" s="6"/>
      <c r="CD11" s="6"/>
      <c r="CE11" s="6"/>
      <c r="CF11" s="7"/>
      <c r="CH11" s="5" t="s">
        <v>62</v>
      </c>
      <c r="CI11" s="6"/>
      <c r="CJ11" s="6"/>
      <c r="CK11" s="6"/>
      <c r="CL11" s="6"/>
      <c r="CM11" s="7"/>
      <c r="CO11" s="5" t="s">
        <v>62</v>
      </c>
      <c r="CP11" s="6"/>
      <c r="CQ11" s="6"/>
      <c r="CR11" s="6"/>
      <c r="CS11" s="6"/>
      <c r="CT11" s="7"/>
      <c r="CV11" s="5" t="s">
        <v>62</v>
      </c>
      <c r="CW11" s="6"/>
      <c r="CX11" s="6"/>
      <c r="CY11" s="6"/>
      <c r="CZ11" s="6"/>
      <c r="DA11" s="7"/>
    </row>
    <row r="12" spans="2:105" ht="29.45" customHeight="1" thickBot="1" x14ac:dyDescent="0.3">
      <c r="B12" s="8" t="s">
        <v>10</v>
      </c>
      <c r="C12" s="9"/>
      <c r="D12" s="9"/>
      <c r="E12" s="9"/>
      <c r="F12" s="9"/>
      <c r="G12" s="10"/>
      <c r="I12" s="8" t="s">
        <v>10</v>
      </c>
      <c r="J12" s="9"/>
      <c r="K12" s="9"/>
      <c r="L12" s="9"/>
      <c r="M12" s="9"/>
      <c r="N12" s="10"/>
      <c r="P12" s="8" t="s">
        <v>10</v>
      </c>
      <c r="Q12" s="9"/>
      <c r="R12" s="9"/>
      <c r="S12" s="9"/>
      <c r="T12" s="9"/>
      <c r="U12" s="10"/>
      <c r="W12" s="8" t="s">
        <v>10</v>
      </c>
      <c r="X12" s="9"/>
      <c r="Y12" s="9"/>
      <c r="Z12" s="9"/>
      <c r="AA12" s="9"/>
      <c r="AB12" s="10"/>
      <c r="AD12" s="8" t="s">
        <v>10</v>
      </c>
      <c r="AE12" s="9"/>
      <c r="AF12" s="9"/>
      <c r="AG12" s="9"/>
      <c r="AH12" s="9"/>
      <c r="AI12" s="10"/>
      <c r="AK12" s="8" t="s">
        <v>10</v>
      </c>
      <c r="AL12" s="9"/>
      <c r="AM12" s="9"/>
      <c r="AN12" s="9"/>
      <c r="AO12" s="9"/>
      <c r="AP12" s="10"/>
      <c r="AR12" s="8" t="s">
        <v>10</v>
      </c>
      <c r="AS12" s="9"/>
      <c r="AT12" s="9"/>
      <c r="AU12" s="9"/>
      <c r="AV12" s="9"/>
      <c r="AW12" s="10"/>
      <c r="AY12" s="8" t="s">
        <v>10</v>
      </c>
      <c r="AZ12" s="9"/>
      <c r="BA12" s="9"/>
      <c r="BB12" s="9"/>
      <c r="BC12" s="9"/>
      <c r="BD12" s="10"/>
      <c r="BF12" s="8" t="s">
        <v>10</v>
      </c>
      <c r="BG12" s="9"/>
      <c r="BH12" s="9"/>
      <c r="BI12" s="9"/>
      <c r="BJ12" s="9"/>
      <c r="BK12" s="10"/>
      <c r="BM12" s="8" t="s">
        <v>10</v>
      </c>
      <c r="BN12" s="9"/>
      <c r="BO12" s="9"/>
      <c r="BP12" s="9"/>
      <c r="BQ12" s="9"/>
      <c r="BR12" s="10"/>
      <c r="BT12" s="8" t="s">
        <v>10</v>
      </c>
      <c r="BU12" s="9"/>
      <c r="BV12" s="9"/>
      <c r="BW12" s="9"/>
      <c r="BX12" s="9"/>
      <c r="BY12" s="10"/>
      <c r="CA12" s="8" t="s">
        <v>10</v>
      </c>
      <c r="CB12" s="9"/>
      <c r="CC12" s="9"/>
      <c r="CD12" s="9"/>
      <c r="CE12" s="9"/>
      <c r="CF12" s="10"/>
      <c r="CH12" s="8" t="s">
        <v>10</v>
      </c>
      <c r="CI12" s="9"/>
      <c r="CJ12" s="9"/>
      <c r="CK12" s="9"/>
      <c r="CL12" s="9"/>
      <c r="CM12" s="10"/>
      <c r="CO12" s="8" t="s">
        <v>10</v>
      </c>
      <c r="CP12" s="9"/>
      <c r="CQ12" s="9"/>
      <c r="CR12" s="9"/>
      <c r="CS12" s="9"/>
      <c r="CT12" s="10"/>
      <c r="CV12" s="8" t="s">
        <v>10</v>
      </c>
      <c r="CW12" s="9"/>
      <c r="CX12" s="9"/>
      <c r="CY12" s="9"/>
      <c r="CZ12" s="9"/>
      <c r="DA12" s="10"/>
    </row>
    <row r="13" spans="2:105" x14ac:dyDescent="0.25">
      <c r="B13" s="11" t="s">
        <v>11</v>
      </c>
      <c r="C13" s="16">
        <v>2024</v>
      </c>
      <c r="D13" s="16">
        <v>2025</v>
      </c>
      <c r="E13" s="16">
        <v>2026</v>
      </c>
      <c r="F13" s="16">
        <v>2027</v>
      </c>
      <c r="G13" s="17">
        <v>2028</v>
      </c>
      <c r="I13" s="11" t="s">
        <v>11</v>
      </c>
      <c r="J13" s="16">
        <v>2024</v>
      </c>
      <c r="K13" s="16">
        <v>2025</v>
      </c>
      <c r="L13" s="16">
        <v>2026</v>
      </c>
      <c r="M13" s="16">
        <v>2027</v>
      </c>
      <c r="N13" s="17">
        <v>2028</v>
      </c>
      <c r="P13" s="11" t="s">
        <v>11</v>
      </c>
      <c r="Q13" s="16">
        <v>2024</v>
      </c>
      <c r="R13" s="16">
        <v>2025</v>
      </c>
      <c r="S13" s="16">
        <v>2026</v>
      </c>
      <c r="T13" s="16">
        <v>2027</v>
      </c>
      <c r="U13" s="17">
        <v>2028</v>
      </c>
      <c r="W13" s="11" t="s">
        <v>11</v>
      </c>
      <c r="X13" s="16">
        <v>2024</v>
      </c>
      <c r="Y13" s="16">
        <v>2025</v>
      </c>
      <c r="Z13" s="16">
        <v>2026</v>
      </c>
      <c r="AA13" s="16">
        <v>2027</v>
      </c>
      <c r="AB13" s="17">
        <v>2028</v>
      </c>
      <c r="AD13" s="11" t="s">
        <v>11</v>
      </c>
      <c r="AE13" s="16">
        <v>2024</v>
      </c>
      <c r="AF13" s="16">
        <v>2025</v>
      </c>
      <c r="AG13" s="16">
        <v>2026</v>
      </c>
      <c r="AH13" s="16">
        <v>2027</v>
      </c>
      <c r="AI13" s="17">
        <v>2028</v>
      </c>
      <c r="AK13" s="11" t="s">
        <v>11</v>
      </c>
      <c r="AL13" s="16">
        <v>2024</v>
      </c>
      <c r="AM13" s="16">
        <v>2025</v>
      </c>
      <c r="AN13" s="16">
        <v>2026</v>
      </c>
      <c r="AO13" s="16">
        <v>2027</v>
      </c>
      <c r="AP13" s="17">
        <v>2028</v>
      </c>
      <c r="AR13" s="11" t="s">
        <v>11</v>
      </c>
      <c r="AS13" s="16">
        <v>2024</v>
      </c>
      <c r="AT13" s="16">
        <v>2025</v>
      </c>
      <c r="AU13" s="16">
        <v>2026</v>
      </c>
      <c r="AV13" s="16">
        <v>2027</v>
      </c>
      <c r="AW13" s="17">
        <v>2028</v>
      </c>
      <c r="AY13" s="11" t="s">
        <v>11</v>
      </c>
      <c r="AZ13" s="16">
        <v>2024</v>
      </c>
      <c r="BA13" s="16">
        <v>2025</v>
      </c>
      <c r="BB13" s="16">
        <v>2026</v>
      </c>
      <c r="BC13" s="16">
        <v>2027</v>
      </c>
      <c r="BD13" s="17">
        <v>2028</v>
      </c>
      <c r="BF13" s="11" t="s">
        <v>11</v>
      </c>
      <c r="BG13" s="16">
        <v>2024</v>
      </c>
      <c r="BH13" s="16">
        <v>2025</v>
      </c>
      <c r="BI13" s="16">
        <v>2026</v>
      </c>
      <c r="BJ13" s="16">
        <v>2027</v>
      </c>
      <c r="BK13" s="17">
        <v>2028</v>
      </c>
      <c r="BM13" s="11" t="s">
        <v>11</v>
      </c>
      <c r="BN13" s="16">
        <v>2024</v>
      </c>
      <c r="BO13" s="16">
        <v>2025</v>
      </c>
      <c r="BP13" s="16">
        <v>2026</v>
      </c>
      <c r="BQ13" s="16">
        <v>2027</v>
      </c>
      <c r="BR13" s="17">
        <v>2028</v>
      </c>
      <c r="BT13" s="11" t="s">
        <v>11</v>
      </c>
      <c r="BU13" s="16">
        <v>2024</v>
      </c>
      <c r="BV13" s="16">
        <v>2025</v>
      </c>
      <c r="BW13" s="16">
        <v>2026</v>
      </c>
      <c r="BX13" s="16">
        <v>2027</v>
      </c>
      <c r="BY13" s="17">
        <v>2028</v>
      </c>
      <c r="CA13" s="11" t="s">
        <v>11</v>
      </c>
      <c r="CB13" s="16">
        <v>2024</v>
      </c>
      <c r="CC13" s="16">
        <v>2025</v>
      </c>
      <c r="CD13" s="16">
        <v>2026</v>
      </c>
      <c r="CE13" s="16">
        <v>2027</v>
      </c>
      <c r="CF13" s="17">
        <v>2028</v>
      </c>
      <c r="CH13" s="11" t="s">
        <v>11</v>
      </c>
      <c r="CI13" s="16">
        <v>2024</v>
      </c>
      <c r="CJ13" s="16">
        <v>2025</v>
      </c>
      <c r="CK13" s="16">
        <v>2026</v>
      </c>
      <c r="CL13" s="16">
        <v>2027</v>
      </c>
      <c r="CM13" s="17">
        <v>2028</v>
      </c>
      <c r="CO13" s="11" t="s">
        <v>11</v>
      </c>
      <c r="CP13" s="16">
        <v>2024</v>
      </c>
      <c r="CQ13" s="16">
        <v>2025</v>
      </c>
      <c r="CR13" s="16">
        <v>2026</v>
      </c>
      <c r="CS13" s="16">
        <v>2027</v>
      </c>
      <c r="CT13" s="17">
        <v>2028</v>
      </c>
      <c r="CV13" s="11" t="s">
        <v>11</v>
      </c>
      <c r="CW13" s="16">
        <v>2024</v>
      </c>
      <c r="CX13" s="16">
        <v>2025</v>
      </c>
      <c r="CY13" s="16">
        <v>2026</v>
      </c>
      <c r="CZ13" s="16">
        <v>2027</v>
      </c>
      <c r="DA13" s="17">
        <v>2028</v>
      </c>
    </row>
    <row r="14" spans="2:105" x14ac:dyDescent="0.25">
      <c r="B14" s="12" t="s">
        <v>12</v>
      </c>
      <c r="C14" s="15">
        <v>108.55999999999999</v>
      </c>
      <c r="D14" s="15">
        <v>116.65</v>
      </c>
      <c r="E14" s="15">
        <v>116</v>
      </c>
      <c r="F14" s="15">
        <v>122.79494984035792</v>
      </c>
      <c r="G14" s="18">
        <v>129.51250460341231</v>
      </c>
      <c r="I14" s="12" t="s">
        <v>12</v>
      </c>
      <c r="J14" s="15">
        <v>114.42</v>
      </c>
      <c r="K14" s="15">
        <v>125.08999999999999</v>
      </c>
      <c r="L14" s="15">
        <v>129.99</v>
      </c>
      <c r="M14" s="15">
        <v>144.92999999999998</v>
      </c>
      <c r="N14" s="18">
        <v>152.88727308989891</v>
      </c>
      <c r="P14" s="12" t="s">
        <v>12</v>
      </c>
      <c r="Q14" s="15">
        <v>137.01</v>
      </c>
      <c r="R14" s="15">
        <v>147.96</v>
      </c>
      <c r="S14" s="15">
        <v>148.37000000000003</v>
      </c>
      <c r="T14" s="15">
        <v>167.54494984035793</v>
      </c>
      <c r="U14" s="18">
        <v>176.76250460341231</v>
      </c>
      <c r="W14" s="12" t="s">
        <v>12</v>
      </c>
      <c r="X14" s="15">
        <v>94.75</v>
      </c>
      <c r="Y14" s="15">
        <v>100.51999999999998</v>
      </c>
      <c r="Z14" s="15">
        <v>108.95000000000002</v>
      </c>
      <c r="AA14" s="15">
        <v>111.97494984035792</v>
      </c>
      <c r="AB14" s="18">
        <v>118.1025046034123</v>
      </c>
      <c r="AD14" s="12" t="s">
        <v>12</v>
      </c>
      <c r="AE14" s="15">
        <v>147.94999999999999</v>
      </c>
      <c r="AF14" s="15">
        <v>161.76999999999998</v>
      </c>
      <c r="AG14" s="15">
        <v>156.5</v>
      </c>
      <c r="AH14" s="15">
        <v>169.71494984035795</v>
      </c>
      <c r="AI14" s="18">
        <v>179.08250460341233</v>
      </c>
      <c r="AK14" s="12" t="s">
        <v>12</v>
      </c>
      <c r="AL14" s="15">
        <v>65.42</v>
      </c>
      <c r="AM14" s="15">
        <v>72.83</v>
      </c>
      <c r="AN14" s="15">
        <v>90.7</v>
      </c>
      <c r="AO14" s="15">
        <v>99.76</v>
      </c>
      <c r="AP14" s="18">
        <v>105.15014952142404</v>
      </c>
      <c r="AR14" s="12" t="s">
        <v>12</v>
      </c>
      <c r="AS14" s="15">
        <v>83.56</v>
      </c>
      <c r="AT14" s="15">
        <v>81.91</v>
      </c>
      <c r="AU14" s="15">
        <v>102.94529061028334</v>
      </c>
      <c r="AV14" s="15">
        <v>109.09942754083417</v>
      </c>
      <c r="AW14" s="18">
        <v>115.01</v>
      </c>
      <c r="AY14" s="12" t="s">
        <v>12</v>
      </c>
      <c r="AZ14" s="15">
        <v>125.14</v>
      </c>
      <c r="BA14" s="15">
        <v>128.97</v>
      </c>
      <c r="BB14" s="15">
        <v>123.89999999999999</v>
      </c>
      <c r="BC14" s="15">
        <v>141.97999999999999</v>
      </c>
      <c r="BD14" s="18">
        <v>145.35147004052098</v>
      </c>
      <c r="BF14" s="12" t="s">
        <v>12</v>
      </c>
      <c r="BG14" s="15">
        <v>137.26</v>
      </c>
      <c r="BH14" s="15">
        <v>149.97999999999999</v>
      </c>
      <c r="BI14" s="15">
        <v>159.74999999999997</v>
      </c>
      <c r="BJ14" s="15">
        <v>169.82999999999998</v>
      </c>
      <c r="BK14" s="18">
        <v>174.59390705136229</v>
      </c>
      <c r="BM14" s="12" t="s">
        <v>12</v>
      </c>
      <c r="BN14" s="15">
        <v>44.08</v>
      </c>
      <c r="BO14" s="15">
        <v>44.51</v>
      </c>
      <c r="BP14" s="15">
        <v>52.62</v>
      </c>
      <c r="BQ14" s="15">
        <v>52.32208</v>
      </c>
      <c r="BR14" s="18">
        <v>53.889620035522299</v>
      </c>
      <c r="BT14" s="12" t="s">
        <v>12</v>
      </c>
      <c r="BU14" s="15">
        <v>72.190000000000012</v>
      </c>
      <c r="BV14" s="15">
        <v>73.580000000000013</v>
      </c>
      <c r="BW14" s="15">
        <v>85.32</v>
      </c>
      <c r="BX14" s="15">
        <v>96.098020056143696</v>
      </c>
      <c r="BY14" s="18">
        <v>102.31134656877659</v>
      </c>
      <c r="CA14" s="12" t="s">
        <v>12</v>
      </c>
      <c r="CB14" s="15">
        <v>91.38000000000001</v>
      </c>
      <c r="CC14" s="15">
        <v>92.820000000000007</v>
      </c>
      <c r="CD14" s="15">
        <v>93.55</v>
      </c>
      <c r="CE14" s="15">
        <v>101.1</v>
      </c>
      <c r="CF14" s="18">
        <v>101.1</v>
      </c>
      <c r="CH14" s="12" t="s">
        <v>12</v>
      </c>
      <c r="CI14" s="15">
        <v>69.56</v>
      </c>
      <c r="CJ14" s="15">
        <v>70.709999999999994</v>
      </c>
      <c r="CK14" s="15">
        <v>76.430000000000007</v>
      </c>
      <c r="CL14" s="15">
        <v>98.23</v>
      </c>
      <c r="CM14" s="18">
        <v>104.41862057744956</v>
      </c>
      <c r="CO14" s="12" t="s">
        <v>12</v>
      </c>
      <c r="CP14" s="15">
        <v>61.969999999999992</v>
      </c>
      <c r="CQ14" s="15">
        <v>62.410000000000011</v>
      </c>
      <c r="CR14" s="15">
        <v>71.91</v>
      </c>
      <c r="CS14" s="15">
        <v>75.386285027222797</v>
      </c>
      <c r="CT14" s="18">
        <v>79.426223146252227</v>
      </c>
      <c r="CV14" s="12" t="s">
        <v>12</v>
      </c>
      <c r="CW14" s="15">
        <v>0</v>
      </c>
      <c r="CX14" s="15">
        <v>0</v>
      </c>
      <c r="CY14" s="15">
        <v>105.61</v>
      </c>
      <c r="CZ14" s="15">
        <v>111.31</v>
      </c>
      <c r="DA14" s="18">
        <v>114.54570333040785</v>
      </c>
    </row>
    <row r="15" spans="2:105" x14ac:dyDescent="0.25">
      <c r="B15" s="12" t="s">
        <v>13</v>
      </c>
      <c r="C15" s="15">
        <v>108.55999999999999</v>
      </c>
      <c r="D15" s="15">
        <v>116.65</v>
      </c>
      <c r="E15" s="15">
        <v>116</v>
      </c>
      <c r="F15" s="15">
        <v>122.79494984035792</v>
      </c>
      <c r="G15" s="18">
        <v>129.51250460341231</v>
      </c>
      <c r="I15" s="12" t="s">
        <v>13</v>
      </c>
      <c r="J15" s="15">
        <v>114.42</v>
      </c>
      <c r="K15" s="15">
        <v>125.08999999999999</v>
      </c>
      <c r="L15" s="15">
        <v>129.99</v>
      </c>
      <c r="M15" s="15">
        <v>144.92999999999998</v>
      </c>
      <c r="N15" s="18">
        <v>152.88727308989891</v>
      </c>
      <c r="P15" s="12" t="s">
        <v>13</v>
      </c>
      <c r="Q15" s="15">
        <v>137.01</v>
      </c>
      <c r="R15" s="15">
        <v>147.96</v>
      </c>
      <c r="S15" s="15">
        <v>148.37000000000003</v>
      </c>
      <c r="T15" s="15">
        <v>167.54494984035793</v>
      </c>
      <c r="U15" s="18">
        <v>176.76250460341231</v>
      </c>
      <c r="W15" s="12" t="s">
        <v>13</v>
      </c>
      <c r="X15" s="15">
        <v>94.75</v>
      </c>
      <c r="Y15" s="15">
        <v>100.51999999999998</v>
      </c>
      <c r="Z15" s="15">
        <v>108.95000000000002</v>
      </c>
      <c r="AA15" s="15">
        <v>111.97494984035792</v>
      </c>
      <c r="AB15" s="18">
        <v>118.1025046034123</v>
      </c>
      <c r="AD15" s="12" t="s">
        <v>13</v>
      </c>
      <c r="AE15" s="15">
        <v>147.94999999999999</v>
      </c>
      <c r="AF15" s="15">
        <v>161.76999999999998</v>
      </c>
      <c r="AG15" s="15">
        <v>156.5</v>
      </c>
      <c r="AH15" s="15">
        <v>169.71494984035795</v>
      </c>
      <c r="AI15" s="18">
        <v>179.08250460341233</v>
      </c>
      <c r="AK15" s="12" t="s">
        <v>13</v>
      </c>
      <c r="AL15" s="15">
        <v>65.42</v>
      </c>
      <c r="AM15" s="15">
        <v>72.83</v>
      </c>
      <c r="AN15" s="15">
        <v>90.7</v>
      </c>
      <c r="AO15" s="15">
        <v>99.76</v>
      </c>
      <c r="AP15" s="18">
        <v>105.15014952142404</v>
      </c>
      <c r="AR15" s="12" t="s">
        <v>13</v>
      </c>
      <c r="AS15" s="15">
        <v>83.56</v>
      </c>
      <c r="AT15" s="15">
        <v>81.91</v>
      </c>
      <c r="AU15" s="15">
        <v>102.94529061028334</v>
      </c>
      <c r="AV15" s="15">
        <v>109.09942754083417</v>
      </c>
      <c r="AW15" s="18">
        <v>115.01</v>
      </c>
      <c r="AY15" s="12" t="s">
        <v>13</v>
      </c>
      <c r="AZ15" s="15">
        <v>125.14</v>
      </c>
      <c r="BA15" s="15">
        <v>128.97</v>
      </c>
      <c r="BB15" s="15">
        <v>123.89999999999999</v>
      </c>
      <c r="BC15" s="15">
        <v>141.97999999999999</v>
      </c>
      <c r="BD15" s="18">
        <v>145.35147004052098</v>
      </c>
      <c r="BF15" s="12" t="s">
        <v>13</v>
      </c>
      <c r="BG15" s="15">
        <v>137.26</v>
      </c>
      <c r="BH15" s="15">
        <v>149.97999999999999</v>
      </c>
      <c r="BI15" s="15">
        <v>159.74999999999997</v>
      </c>
      <c r="BJ15" s="15">
        <v>169.82999999999998</v>
      </c>
      <c r="BK15" s="18">
        <v>174.59390705136229</v>
      </c>
      <c r="BM15" s="12" t="s">
        <v>13</v>
      </c>
      <c r="BN15" s="15">
        <v>44.08</v>
      </c>
      <c r="BO15" s="15">
        <v>44.51</v>
      </c>
      <c r="BP15" s="15">
        <v>52.62</v>
      </c>
      <c r="BQ15" s="15">
        <v>52.312080000000009</v>
      </c>
      <c r="BR15" s="18">
        <v>53.889620035522299</v>
      </c>
      <c r="BT15" s="12" t="s">
        <v>13</v>
      </c>
      <c r="BU15" s="15">
        <v>72.190000000000012</v>
      </c>
      <c r="BV15" s="15">
        <v>73.580000000000013</v>
      </c>
      <c r="BW15" s="15">
        <v>85.32</v>
      </c>
      <c r="BX15" s="15">
        <v>96.098020056143696</v>
      </c>
      <c r="BY15" s="18">
        <v>102.31134656877659</v>
      </c>
      <c r="CA15" s="12" t="s">
        <v>13</v>
      </c>
      <c r="CB15" s="15">
        <v>91.38000000000001</v>
      </c>
      <c r="CC15" s="15">
        <v>92.820000000000007</v>
      </c>
      <c r="CD15" s="15">
        <v>93.55</v>
      </c>
      <c r="CE15" s="15">
        <v>101.1</v>
      </c>
      <c r="CF15" s="18">
        <v>101.1</v>
      </c>
      <c r="CH15" s="12" t="s">
        <v>13</v>
      </c>
      <c r="CI15" s="15">
        <v>69.56</v>
      </c>
      <c r="CJ15" s="15">
        <v>70.709999999999994</v>
      </c>
      <c r="CK15" s="15">
        <v>76.430000000000007</v>
      </c>
      <c r="CL15" s="15">
        <v>98.23</v>
      </c>
      <c r="CM15" s="18">
        <v>104.41862057744956</v>
      </c>
      <c r="CO15" s="12" t="s">
        <v>13</v>
      </c>
      <c r="CP15" s="15">
        <v>61.969999999999992</v>
      </c>
      <c r="CQ15" s="15">
        <v>62.410000000000011</v>
      </c>
      <c r="CR15" s="15">
        <v>71.91</v>
      </c>
      <c r="CS15" s="15">
        <v>75.386285027222797</v>
      </c>
      <c r="CT15" s="18">
        <v>79.426223146252227</v>
      </c>
      <c r="CV15" s="12" t="s">
        <v>13</v>
      </c>
      <c r="CW15" s="15">
        <v>0</v>
      </c>
      <c r="CX15" s="15">
        <v>105.61</v>
      </c>
      <c r="CY15" s="15">
        <v>105.61</v>
      </c>
      <c r="CZ15" s="15">
        <v>111.31</v>
      </c>
      <c r="DA15" s="18">
        <v>114.54570333040785</v>
      </c>
    </row>
    <row r="16" spans="2:105" x14ac:dyDescent="0.25">
      <c r="B16" s="12" t="s">
        <v>14</v>
      </c>
      <c r="C16" s="15">
        <v>108.55999999999999</v>
      </c>
      <c r="D16" s="15">
        <v>115.09000000000002</v>
      </c>
      <c r="E16" s="15">
        <v>116</v>
      </c>
      <c r="F16" s="15">
        <v>122.79494984035792</v>
      </c>
      <c r="G16" s="18">
        <v>129.51250460341231</v>
      </c>
      <c r="I16" s="12" t="s">
        <v>14</v>
      </c>
      <c r="J16" s="15">
        <v>114.42</v>
      </c>
      <c r="K16" s="15">
        <v>128.79000000000002</v>
      </c>
      <c r="L16" s="15">
        <v>129.99</v>
      </c>
      <c r="M16" s="15">
        <v>144.92999999999998</v>
      </c>
      <c r="N16" s="18">
        <v>152.88727308989891</v>
      </c>
      <c r="P16" s="12" t="s">
        <v>14</v>
      </c>
      <c r="Q16" s="15">
        <v>137.01</v>
      </c>
      <c r="R16" s="15">
        <v>140.19</v>
      </c>
      <c r="S16" s="15">
        <v>148.37000000000003</v>
      </c>
      <c r="T16" s="15">
        <v>167.54494984035793</v>
      </c>
      <c r="U16" s="18">
        <v>176.76250460341231</v>
      </c>
      <c r="W16" s="12" t="s">
        <v>14</v>
      </c>
      <c r="X16" s="15">
        <v>94.75</v>
      </c>
      <c r="Y16" s="15">
        <v>103.81</v>
      </c>
      <c r="Z16" s="15">
        <v>108.95000000000002</v>
      </c>
      <c r="AA16" s="15">
        <v>111.97494984035792</v>
      </c>
      <c r="AB16" s="18">
        <v>118.1025046034123</v>
      </c>
      <c r="AD16" s="12" t="s">
        <v>14</v>
      </c>
      <c r="AE16" s="15">
        <v>147.94999999999999</v>
      </c>
      <c r="AF16" s="15">
        <v>147.75</v>
      </c>
      <c r="AG16" s="15">
        <v>156.5</v>
      </c>
      <c r="AH16" s="15">
        <v>169.71494984035795</v>
      </c>
      <c r="AI16" s="18">
        <v>179.08250460341233</v>
      </c>
      <c r="AK16" s="12" t="s">
        <v>14</v>
      </c>
      <c r="AL16" s="15">
        <v>65.42</v>
      </c>
      <c r="AM16" s="15">
        <v>85.070000000000007</v>
      </c>
      <c r="AN16" s="15">
        <v>90.7</v>
      </c>
      <c r="AO16" s="15">
        <v>99.76</v>
      </c>
      <c r="AP16" s="18">
        <v>105.15014952142404</v>
      </c>
      <c r="AR16" s="12" t="s">
        <v>14</v>
      </c>
      <c r="AS16" s="15">
        <v>83.56</v>
      </c>
      <c r="AT16" s="15">
        <v>96.81</v>
      </c>
      <c r="AU16" s="15">
        <v>102.94529061028334</v>
      </c>
      <c r="AV16" s="15">
        <v>109.09942754083417</v>
      </c>
      <c r="AW16" s="18">
        <v>115.01</v>
      </c>
      <c r="AY16" s="12" t="s">
        <v>14</v>
      </c>
      <c r="AZ16" s="15">
        <v>125.14</v>
      </c>
      <c r="BA16" s="15">
        <v>121.03</v>
      </c>
      <c r="BB16" s="15">
        <v>123.89999999999999</v>
      </c>
      <c r="BC16" s="15">
        <v>141.97999999999999</v>
      </c>
      <c r="BD16" s="18">
        <v>145.35147004052098</v>
      </c>
      <c r="BF16" s="12" t="s">
        <v>14</v>
      </c>
      <c r="BG16" s="15">
        <v>133.94000000000003</v>
      </c>
      <c r="BH16" s="15">
        <v>154.49</v>
      </c>
      <c r="BI16" s="15">
        <v>159.74999999999997</v>
      </c>
      <c r="BJ16" s="15">
        <v>169.82999999999998</v>
      </c>
      <c r="BK16" s="18">
        <v>174.59390705136229</v>
      </c>
      <c r="BM16" s="12" t="s">
        <v>14</v>
      </c>
      <c r="BN16" s="15">
        <v>44.08</v>
      </c>
      <c r="BO16" s="15">
        <v>51.09</v>
      </c>
      <c r="BP16" s="15">
        <v>52.62</v>
      </c>
      <c r="BQ16" s="15">
        <v>52.312080000000009</v>
      </c>
      <c r="BR16" s="18">
        <v>53.889620035522299</v>
      </c>
      <c r="BT16" s="12" t="s">
        <v>14</v>
      </c>
      <c r="BU16" s="15">
        <v>72.190000000000012</v>
      </c>
      <c r="BV16" s="15">
        <v>80.359999999999985</v>
      </c>
      <c r="BW16" s="15">
        <v>85.32</v>
      </c>
      <c r="BX16" s="15">
        <v>96.098020056143696</v>
      </c>
      <c r="BY16" s="18">
        <v>102.31134656877659</v>
      </c>
      <c r="CA16" s="12" t="s">
        <v>14</v>
      </c>
      <c r="CB16" s="15">
        <v>91.38000000000001</v>
      </c>
      <c r="CC16" s="15">
        <v>92.79</v>
      </c>
      <c r="CD16" s="15">
        <v>93.55</v>
      </c>
      <c r="CE16" s="15">
        <v>101.1</v>
      </c>
      <c r="CF16" s="18">
        <v>101.1</v>
      </c>
      <c r="CH16" s="12" t="s">
        <v>14</v>
      </c>
      <c r="CI16" s="15">
        <v>69.56</v>
      </c>
      <c r="CJ16" s="15">
        <v>70.290000000000006</v>
      </c>
      <c r="CK16" s="15">
        <v>76.430000000000007</v>
      </c>
      <c r="CL16" s="15">
        <v>98.23</v>
      </c>
      <c r="CM16" s="18">
        <v>104.41862057744956</v>
      </c>
      <c r="CO16" s="12" t="s">
        <v>14</v>
      </c>
      <c r="CP16" s="15">
        <v>61.969999999999992</v>
      </c>
      <c r="CQ16" s="15">
        <v>67.679999999999993</v>
      </c>
      <c r="CR16" s="15">
        <v>71.91</v>
      </c>
      <c r="CS16" s="15">
        <v>75.386285027222797</v>
      </c>
      <c r="CT16" s="18">
        <v>79.426223146252227</v>
      </c>
      <c r="CV16" s="12" t="s">
        <v>14</v>
      </c>
      <c r="CW16" s="15">
        <v>0</v>
      </c>
      <c r="CX16" s="15">
        <v>105.61</v>
      </c>
      <c r="CY16" s="15">
        <v>105.61</v>
      </c>
      <c r="CZ16" s="15">
        <v>111.31</v>
      </c>
      <c r="DA16" s="18">
        <v>114.54570333040785</v>
      </c>
    </row>
    <row r="17" spans="2:105" x14ac:dyDescent="0.25">
      <c r="B17" s="12" t="s">
        <v>15</v>
      </c>
      <c r="C17" s="15">
        <v>109.17999999999999</v>
      </c>
      <c r="D17" s="15">
        <v>115.09000000000002</v>
      </c>
      <c r="E17" s="15">
        <v>116</v>
      </c>
      <c r="F17" s="15">
        <v>122.79494984035792</v>
      </c>
      <c r="G17" s="18">
        <v>129.51250460341231</v>
      </c>
      <c r="I17" s="12" t="s">
        <v>15</v>
      </c>
      <c r="J17" s="15">
        <v>114.42</v>
      </c>
      <c r="K17" s="15">
        <v>128.79000000000002</v>
      </c>
      <c r="L17" s="15">
        <v>129.99</v>
      </c>
      <c r="M17" s="15">
        <v>144.92999999999998</v>
      </c>
      <c r="N17" s="18">
        <v>152.88727308989891</v>
      </c>
      <c r="P17" s="12" t="s">
        <v>15</v>
      </c>
      <c r="Q17" s="15">
        <v>137.01</v>
      </c>
      <c r="R17" s="15">
        <v>140.19</v>
      </c>
      <c r="S17" s="15">
        <v>148.37000000000003</v>
      </c>
      <c r="T17" s="15">
        <v>167.54494984035793</v>
      </c>
      <c r="U17" s="18">
        <v>176.76250460341231</v>
      </c>
      <c r="W17" s="12" t="s">
        <v>15</v>
      </c>
      <c r="X17" s="15">
        <v>95.139999999999986</v>
      </c>
      <c r="Y17" s="15">
        <v>103.81</v>
      </c>
      <c r="Z17" s="15">
        <v>108.95000000000002</v>
      </c>
      <c r="AA17" s="15">
        <v>111.97494984035792</v>
      </c>
      <c r="AB17" s="18">
        <v>118.1025046034123</v>
      </c>
      <c r="AD17" s="12" t="s">
        <v>15</v>
      </c>
      <c r="AE17" s="15">
        <v>147.94999999999999</v>
      </c>
      <c r="AF17" s="15">
        <v>147.75</v>
      </c>
      <c r="AG17" s="15">
        <v>156.5</v>
      </c>
      <c r="AH17" s="15">
        <v>169.71494984035795</v>
      </c>
      <c r="AI17" s="18">
        <v>179.08250460341233</v>
      </c>
      <c r="AK17" s="12" t="s">
        <v>15</v>
      </c>
      <c r="AL17" s="15">
        <v>65.42</v>
      </c>
      <c r="AM17" s="15">
        <v>85.070000000000007</v>
      </c>
      <c r="AN17" s="15">
        <v>90.7</v>
      </c>
      <c r="AO17" s="15">
        <v>99.76</v>
      </c>
      <c r="AP17" s="18">
        <v>105.15014952142404</v>
      </c>
      <c r="AR17" s="12" t="s">
        <v>15</v>
      </c>
      <c r="AS17" s="15">
        <v>83.56</v>
      </c>
      <c r="AT17" s="15">
        <v>96.81</v>
      </c>
      <c r="AU17" s="15">
        <v>102.94529061028334</v>
      </c>
      <c r="AV17" s="15">
        <v>109.09942754083417</v>
      </c>
      <c r="AW17" s="18">
        <v>115.01</v>
      </c>
      <c r="AY17" s="12" t="s">
        <v>15</v>
      </c>
      <c r="AZ17" s="15">
        <v>125.14</v>
      </c>
      <c r="BA17" s="15">
        <v>121.03</v>
      </c>
      <c r="BB17" s="15">
        <v>123.89999999999999</v>
      </c>
      <c r="BC17" s="15">
        <v>141.97999999999999</v>
      </c>
      <c r="BD17" s="18">
        <v>145.35147004052098</v>
      </c>
      <c r="BF17" s="12" t="s">
        <v>15</v>
      </c>
      <c r="BG17" s="15">
        <v>133.94000000000003</v>
      </c>
      <c r="BH17" s="15">
        <v>154.49</v>
      </c>
      <c r="BI17" s="15">
        <v>159.74999999999997</v>
      </c>
      <c r="BJ17" s="15">
        <v>169.82999999999998</v>
      </c>
      <c r="BK17" s="18">
        <v>174.59390705136229</v>
      </c>
      <c r="BM17" s="12" t="s">
        <v>15</v>
      </c>
      <c r="BN17" s="15">
        <v>44.08</v>
      </c>
      <c r="BO17" s="15">
        <v>51.09</v>
      </c>
      <c r="BP17" s="15">
        <v>52.62</v>
      </c>
      <c r="BQ17" s="15">
        <v>52.312080000000009</v>
      </c>
      <c r="BR17" s="18">
        <v>53.889620035522299</v>
      </c>
      <c r="BT17" s="12" t="s">
        <v>15</v>
      </c>
      <c r="BU17" s="15">
        <v>72.190000000000012</v>
      </c>
      <c r="BV17" s="15">
        <v>80.359999999999985</v>
      </c>
      <c r="BW17" s="15">
        <v>85.32</v>
      </c>
      <c r="BX17" s="15">
        <v>96.098020056143696</v>
      </c>
      <c r="BY17" s="18">
        <v>102.31134656877659</v>
      </c>
      <c r="CA17" s="12" t="s">
        <v>15</v>
      </c>
      <c r="CB17" s="15">
        <v>91.38000000000001</v>
      </c>
      <c r="CC17" s="15">
        <v>92.79</v>
      </c>
      <c r="CD17" s="15">
        <v>93.55</v>
      </c>
      <c r="CE17" s="15">
        <v>101.1</v>
      </c>
      <c r="CF17" s="18">
        <v>101.1</v>
      </c>
      <c r="CH17" s="12" t="s">
        <v>15</v>
      </c>
      <c r="CI17" s="15">
        <v>69.56</v>
      </c>
      <c r="CJ17" s="15">
        <v>70.290000000000006</v>
      </c>
      <c r="CK17" s="15">
        <v>76.430000000000007</v>
      </c>
      <c r="CL17" s="15">
        <v>98.23</v>
      </c>
      <c r="CM17" s="18">
        <v>104.41862057744956</v>
      </c>
      <c r="CO17" s="12" t="s">
        <v>15</v>
      </c>
      <c r="CP17" s="15">
        <v>61.969999999999992</v>
      </c>
      <c r="CQ17" s="15">
        <v>67.679999999999993</v>
      </c>
      <c r="CR17" s="15">
        <v>71.91</v>
      </c>
      <c r="CS17" s="15">
        <v>75.386285027222797</v>
      </c>
      <c r="CT17" s="18">
        <v>79.426223146252227</v>
      </c>
      <c r="CV17" s="12" t="s">
        <v>15</v>
      </c>
      <c r="CW17" s="15">
        <v>0</v>
      </c>
      <c r="CX17" s="15">
        <v>105.61</v>
      </c>
      <c r="CY17" s="15">
        <v>105.61</v>
      </c>
      <c r="CZ17" s="15">
        <v>111.31</v>
      </c>
      <c r="DA17" s="18">
        <v>114.54570333040785</v>
      </c>
    </row>
    <row r="18" spans="2:105" x14ac:dyDescent="0.25">
      <c r="B18" s="12" t="s">
        <v>16</v>
      </c>
      <c r="C18" s="15">
        <v>109.17999999999999</v>
      </c>
      <c r="D18" s="15">
        <v>115.09000000000002</v>
      </c>
      <c r="E18" s="15">
        <v>116</v>
      </c>
      <c r="F18" s="15">
        <v>122.79494984035792</v>
      </c>
      <c r="G18" s="18">
        <v>129.51250460341231</v>
      </c>
      <c r="I18" s="12" t="s">
        <v>16</v>
      </c>
      <c r="J18" s="15">
        <v>114.42</v>
      </c>
      <c r="K18" s="15">
        <v>128.79000000000002</v>
      </c>
      <c r="L18" s="15">
        <v>129.99</v>
      </c>
      <c r="M18" s="15">
        <v>144.92999999999998</v>
      </c>
      <c r="N18" s="18">
        <v>152.88727308989891</v>
      </c>
      <c r="P18" s="12" t="s">
        <v>16</v>
      </c>
      <c r="Q18" s="15">
        <v>137.01</v>
      </c>
      <c r="R18" s="15">
        <v>140.19</v>
      </c>
      <c r="S18" s="15">
        <v>148.37000000000003</v>
      </c>
      <c r="T18" s="15">
        <v>167.54494984035793</v>
      </c>
      <c r="U18" s="18">
        <v>176.76250460341231</v>
      </c>
      <c r="W18" s="12" t="s">
        <v>16</v>
      </c>
      <c r="X18" s="15">
        <v>95.139999999999986</v>
      </c>
      <c r="Y18" s="15">
        <v>103.81</v>
      </c>
      <c r="Z18" s="15">
        <v>108.95000000000002</v>
      </c>
      <c r="AA18" s="15">
        <v>111.97494984035792</v>
      </c>
      <c r="AB18" s="18">
        <v>118.1025046034123</v>
      </c>
      <c r="AD18" s="12" t="s">
        <v>16</v>
      </c>
      <c r="AE18" s="15">
        <v>147.94999999999999</v>
      </c>
      <c r="AF18" s="15">
        <v>147.75</v>
      </c>
      <c r="AG18" s="15">
        <v>156.5</v>
      </c>
      <c r="AH18" s="15">
        <v>169.71494984035795</v>
      </c>
      <c r="AI18" s="18">
        <v>179.08250460341233</v>
      </c>
      <c r="AK18" s="12" t="s">
        <v>16</v>
      </c>
      <c r="AL18" s="15">
        <v>65.42</v>
      </c>
      <c r="AM18" s="15">
        <v>85.070000000000007</v>
      </c>
      <c r="AN18" s="15">
        <v>90.7</v>
      </c>
      <c r="AO18" s="15">
        <v>99.76</v>
      </c>
      <c r="AP18" s="18">
        <v>105.15014952142404</v>
      </c>
      <c r="AR18" s="12" t="s">
        <v>16</v>
      </c>
      <c r="AS18" s="15">
        <v>83.56</v>
      </c>
      <c r="AT18" s="15">
        <v>96.81</v>
      </c>
      <c r="AU18" s="15">
        <v>102.94529061028334</v>
      </c>
      <c r="AV18" s="15">
        <v>109.09942754083417</v>
      </c>
      <c r="AW18" s="18">
        <v>115.01</v>
      </c>
      <c r="AY18" s="12" t="s">
        <v>16</v>
      </c>
      <c r="AZ18" s="15">
        <v>125.14</v>
      </c>
      <c r="BA18" s="15">
        <v>121.03</v>
      </c>
      <c r="BB18" s="15">
        <v>123.89999999999999</v>
      </c>
      <c r="BC18" s="15">
        <v>141.97999999999999</v>
      </c>
      <c r="BD18" s="18">
        <v>145.35147004052098</v>
      </c>
      <c r="BF18" s="12" t="s">
        <v>16</v>
      </c>
      <c r="BG18" s="15">
        <v>133.94000000000003</v>
      </c>
      <c r="BH18" s="15">
        <v>154.49</v>
      </c>
      <c r="BI18" s="15">
        <v>159.74999999999997</v>
      </c>
      <c r="BJ18" s="15">
        <v>169.82999999999998</v>
      </c>
      <c r="BK18" s="18">
        <v>174.59390705136229</v>
      </c>
      <c r="BM18" s="12" t="s">
        <v>16</v>
      </c>
      <c r="BN18" s="15">
        <v>44.08</v>
      </c>
      <c r="BO18" s="15">
        <v>51.09</v>
      </c>
      <c r="BP18" s="15">
        <v>52.62</v>
      </c>
      <c r="BQ18" s="15">
        <v>52.312080000000009</v>
      </c>
      <c r="BR18" s="18">
        <v>53.889620035522299</v>
      </c>
      <c r="BT18" s="12" t="s">
        <v>16</v>
      </c>
      <c r="BU18" s="15">
        <v>72.190000000000012</v>
      </c>
      <c r="BV18" s="15">
        <v>80.359999999999985</v>
      </c>
      <c r="BW18" s="15">
        <v>85.32</v>
      </c>
      <c r="BX18" s="15">
        <v>96.098020056143696</v>
      </c>
      <c r="BY18" s="18">
        <v>102.31134656877659</v>
      </c>
      <c r="CA18" s="12" t="s">
        <v>16</v>
      </c>
      <c r="CB18" s="15">
        <v>91.38000000000001</v>
      </c>
      <c r="CC18" s="15">
        <v>92.79</v>
      </c>
      <c r="CD18" s="15">
        <v>93.55</v>
      </c>
      <c r="CE18" s="15">
        <v>101.1</v>
      </c>
      <c r="CF18" s="18">
        <v>101.1</v>
      </c>
      <c r="CH18" s="12" t="s">
        <v>16</v>
      </c>
      <c r="CI18" s="15">
        <v>69.56</v>
      </c>
      <c r="CJ18" s="15">
        <v>70.290000000000006</v>
      </c>
      <c r="CK18" s="15">
        <v>76.430000000000007</v>
      </c>
      <c r="CL18" s="15">
        <v>98.23</v>
      </c>
      <c r="CM18" s="18">
        <v>104.41862057744956</v>
      </c>
      <c r="CO18" s="12" t="s">
        <v>16</v>
      </c>
      <c r="CP18" s="15">
        <v>61.969999999999992</v>
      </c>
      <c r="CQ18" s="15">
        <v>67.679999999999993</v>
      </c>
      <c r="CR18" s="15">
        <v>71.91</v>
      </c>
      <c r="CS18" s="15">
        <v>75.386285027222797</v>
      </c>
      <c r="CT18" s="18">
        <v>79.426223146252227</v>
      </c>
      <c r="CV18" s="12" t="s">
        <v>16</v>
      </c>
      <c r="CW18" s="15">
        <v>0</v>
      </c>
      <c r="CX18" s="15">
        <v>105.61</v>
      </c>
      <c r="CY18" s="15">
        <v>105.61</v>
      </c>
      <c r="CZ18" s="15">
        <v>111.31</v>
      </c>
      <c r="DA18" s="18">
        <v>114.54570333040785</v>
      </c>
    </row>
    <row r="19" spans="2:105" x14ac:dyDescent="0.25">
      <c r="B19" s="12" t="s">
        <v>17</v>
      </c>
      <c r="C19" s="15">
        <v>112.94999999999999</v>
      </c>
      <c r="D19" s="15">
        <v>115.09000000000002</v>
      </c>
      <c r="E19" s="15">
        <v>116</v>
      </c>
      <c r="F19" s="15">
        <v>122.79494984035792</v>
      </c>
      <c r="G19" s="18">
        <v>129.51250460341231</v>
      </c>
      <c r="I19" s="12" t="s">
        <v>17</v>
      </c>
      <c r="J19" s="15">
        <v>118.82</v>
      </c>
      <c r="K19" s="15">
        <v>128.79000000000002</v>
      </c>
      <c r="L19" s="15">
        <v>129.99</v>
      </c>
      <c r="M19" s="15">
        <v>144.92999999999998</v>
      </c>
      <c r="N19" s="18">
        <v>152.88727308989891</v>
      </c>
      <c r="P19" s="12" t="s">
        <v>17</v>
      </c>
      <c r="Q19" s="15">
        <v>142.24</v>
      </c>
      <c r="R19" s="15">
        <v>140.19</v>
      </c>
      <c r="S19" s="15">
        <v>148.37000000000003</v>
      </c>
      <c r="T19" s="15">
        <v>167.54494984035793</v>
      </c>
      <c r="U19" s="18">
        <v>176.76250460341231</v>
      </c>
      <c r="W19" s="12" t="s">
        <v>17</v>
      </c>
      <c r="X19" s="15">
        <v>97.589999999999989</v>
      </c>
      <c r="Y19" s="15">
        <v>103.81</v>
      </c>
      <c r="Z19" s="15">
        <v>108.95000000000002</v>
      </c>
      <c r="AA19" s="15">
        <v>111.97494984035792</v>
      </c>
      <c r="AB19" s="18">
        <v>118.1025046034123</v>
      </c>
      <c r="AD19" s="12" t="s">
        <v>17</v>
      </c>
      <c r="AE19" s="15">
        <v>152.44999999999999</v>
      </c>
      <c r="AF19" s="15">
        <v>147.75</v>
      </c>
      <c r="AG19" s="15">
        <v>156.5</v>
      </c>
      <c r="AH19" s="15">
        <v>169.71494984035795</v>
      </c>
      <c r="AI19" s="18">
        <v>179.08250460341233</v>
      </c>
      <c r="AK19" s="12" t="s">
        <v>17</v>
      </c>
      <c r="AL19" s="15">
        <v>65.42</v>
      </c>
      <c r="AM19" s="15">
        <v>85.070000000000007</v>
      </c>
      <c r="AN19" s="15">
        <v>90.7</v>
      </c>
      <c r="AO19" s="15">
        <v>99.76</v>
      </c>
      <c r="AP19" s="18">
        <v>105.15014952142404</v>
      </c>
      <c r="AR19" s="12" t="s">
        <v>17</v>
      </c>
      <c r="AS19" s="15">
        <v>83.56</v>
      </c>
      <c r="AT19" s="15">
        <v>96.81</v>
      </c>
      <c r="AU19" s="15">
        <v>102.94529061028334</v>
      </c>
      <c r="AV19" s="15">
        <v>109.09942754083417</v>
      </c>
      <c r="AW19" s="18">
        <v>115.01</v>
      </c>
      <c r="AY19" s="12" t="s">
        <v>17</v>
      </c>
      <c r="AZ19" s="15">
        <v>125.97999999999999</v>
      </c>
      <c r="BA19" s="15">
        <v>121.03</v>
      </c>
      <c r="BB19" s="15">
        <v>123.89999999999999</v>
      </c>
      <c r="BC19" s="15">
        <v>141.97999999999999</v>
      </c>
      <c r="BD19" s="18">
        <v>145.35147004052098</v>
      </c>
      <c r="BF19" s="12" t="s">
        <v>17</v>
      </c>
      <c r="BG19" s="15">
        <v>134.72</v>
      </c>
      <c r="BH19" s="15">
        <v>154.49</v>
      </c>
      <c r="BI19" s="15">
        <v>159.74999999999997</v>
      </c>
      <c r="BJ19" s="15">
        <v>169.82999999999998</v>
      </c>
      <c r="BK19" s="18">
        <v>174.59390705136229</v>
      </c>
      <c r="BM19" s="12" t="s">
        <v>17</v>
      </c>
      <c r="BN19" s="15">
        <v>44.08</v>
      </c>
      <c r="BO19" s="15">
        <v>51.09</v>
      </c>
      <c r="BP19" s="15">
        <v>52.62</v>
      </c>
      <c r="BQ19" s="15">
        <v>52.312080000000009</v>
      </c>
      <c r="BR19" s="18">
        <v>53.889620035522299</v>
      </c>
      <c r="BT19" s="12" t="s">
        <v>17</v>
      </c>
      <c r="BU19" s="15">
        <v>72.310000000000016</v>
      </c>
      <c r="BV19" s="15">
        <v>80.359999999999985</v>
      </c>
      <c r="BW19" s="15">
        <v>85.32</v>
      </c>
      <c r="BX19" s="15">
        <v>96.098020056143696</v>
      </c>
      <c r="BY19" s="18">
        <v>102.31134656877659</v>
      </c>
      <c r="CA19" s="12" t="s">
        <v>17</v>
      </c>
      <c r="CB19" s="15">
        <v>91.470000000000013</v>
      </c>
      <c r="CC19" s="15">
        <v>92.79</v>
      </c>
      <c r="CD19" s="15">
        <v>93.55</v>
      </c>
      <c r="CE19" s="15">
        <v>101.1</v>
      </c>
      <c r="CF19" s="18">
        <v>101.1</v>
      </c>
      <c r="CH19" s="12" t="s">
        <v>17</v>
      </c>
      <c r="CI19" s="15">
        <v>69.760000000000005</v>
      </c>
      <c r="CJ19" s="15">
        <v>70.290000000000006</v>
      </c>
      <c r="CK19" s="15">
        <v>76.430000000000007</v>
      </c>
      <c r="CL19" s="15">
        <v>98.23</v>
      </c>
      <c r="CM19" s="18">
        <v>104.41862057744956</v>
      </c>
      <c r="CO19" s="12" t="s">
        <v>17</v>
      </c>
      <c r="CP19" s="15">
        <v>61.969999999999992</v>
      </c>
      <c r="CQ19" s="15">
        <v>67.679999999999993</v>
      </c>
      <c r="CR19" s="15">
        <v>71.91</v>
      </c>
      <c r="CS19" s="15">
        <v>75.386285027222797</v>
      </c>
      <c r="CT19" s="18">
        <v>79.426223146252227</v>
      </c>
      <c r="CV19" s="12" t="s">
        <v>17</v>
      </c>
      <c r="CW19" s="15">
        <v>0</v>
      </c>
      <c r="CX19" s="15">
        <v>105.61</v>
      </c>
      <c r="CY19" s="15">
        <v>105.61</v>
      </c>
      <c r="CZ19" s="15">
        <v>111.31</v>
      </c>
      <c r="DA19" s="18">
        <v>114.54570333040785</v>
      </c>
    </row>
    <row r="20" spans="2:105" x14ac:dyDescent="0.25">
      <c r="B20" s="12" t="s">
        <v>18</v>
      </c>
      <c r="C20" s="15">
        <v>112.94999999999999</v>
      </c>
      <c r="D20" s="15">
        <v>106.51000000000002</v>
      </c>
      <c r="E20" s="15">
        <v>116</v>
      </c>
      <c r="F20" s="15">
        <v>122.79494984035792</v>
      </c>
      <c r="G20" s="18">
        <v>129.51250460341231</v>
      </c>
      <c r="I20" s="12" t="s">
        <v>18</v>
      </c>
      <c r="J20" s="15">
        <v>118.82</v>
      </c>
      <c r="K20" s="15">
        <v>120.03999999999999</v>
      </c>
      <c r="L20" s="15">
        <v>129.99</v>
      </c>
      <c r="M20" s="15">
        <v>144.92999999999998</v>
      </c>
      <c r="N20" s="18">
        <v>152.88727308989891</v>
      </c>
      <c r="P20" s="12" t="s">
        <v>18</v>
      </c>
      <c r="Q20" s="15">
        <v>142.24</v>
      </c>
      <c r="R20" s="15">
        <v>137.77000000000001</v>
      </c>
      <c r="S20" s="15">
        <v>148.37000000000003</v>
      </c>
      <c r="T20" s="15">
        <v>167.54494984035793</v>
      </c>
      <c r="U20" s="18">
        <v>176.76250460341231</v>
      </c>
      <c r="W20" s="12" t="s">
        <v>18</v>
      </c>
      <c r="X20" s="15">
        <v>97.589999999999989</v>
      </c>
      <c r="Y20" s="15">
        <v>99.87</v>
      </c>
      <c r="Z20" s="15">
        <v>108.95000000000002</v>
      </c>
      <c r="AA20" s="15">
        <v>111.97494984035792</v>
      </c>
      <c r="AB20" s="18">
        <v>118.1025046034123</v>
      </c>
      <c r="AD20" s="12" t="s">
        <v>18</v>
      </c>
      <c r="AE20" s="15">
        <v>152.44999999999999</v>
      </c>
      <c r="AF20" s="15">
        <v>145.6</v>
      </c>
      <c r="AG20" s="15">
        <v>156.5</v>
      </c>
      <c r="AH20" s="15">
        <v>169.71494984035795</v>
      </c>
      <c r="AI20" s="18">
        <v>179.08250460341233</v>
      </c>
      <c r="AK20" s="12" t="s">
        <v>18</v>
      </c>
      <c r="AL20" s="15">
        <v>65.42</v>
      </c>
      <c r="AM20" s="15">
        <v>82.320000000000007</v>
      </c>
      <c r="AN20" s="15">
        <v>90.7</v>
      </c>
      <c r="AO20" s="15">
        <v>99.76</v>
      </c>
      <c r="AP20" s="18">
        <v>105.15014952142404</v>
      </c>
      <c r="AR20" s="12" t="s">
        <v>18</v>
      </c>
      <c r="AS20" s="15">
        <v>83.56</v>
      </c>
      <c r="AT20" s="15">
        <v>99.24</v>
      </c>
      <c r="AU20" s="15">
        <v>102.94529061028334</v>
      </c>
      <c r="AV20" s="15">
        <v>109.09942754083417</v>
      </c>
      <c r="AW20" s="18">
        <v>115.01</v>
      </c>
      <c r="AY20" s="12" t="s">
        <v>18</v>
      </c>
      <c r="AZ20" s="15">
        <v>130.57</v>
      </c>
      <c r="BA20" s="15">
        <v>110.08999999999999</v>
      </c>
      <c r="BB20" s="15">
        <v>123.89999999999999</v>
      </c>
      <c r="BC20" s="15">
        <v>141.97999999999999</v>
      </c>
      <c r="BD20" s="18">
        <v>145.35147004052098</v>
      </c>
      <c r="BF20" s="12" t="s">
        <v>18</v>
      </c>
      <c r="BG20" s="15">
        <v>136.87</v>
      </c>
      <c r="BH20" s="15">
        <v>144.44999999999999</v>
      </c>
      <c r="BI20" s="15">
        <v>159.74999999999997</v>
      </c>
      <c r="BJ20" s="15">
        <v>169.82999999999998</v>
      </c>
      <c r="BK20" s="18">
        <v>174.59390705136229</v>
      </c>
      <c r="BM20" s="12" t="s">
        <v>18</v>
      </c>
      <c r="BN20" s="15">
        <v>44.08</v>
      </c>
      <c r="BO20" s="15">
        <v>51.09</v>
      </c>
      <c r="BP20" s="15">
        <v>52.62</v>
      </c>
      <c r="BQ20" s="15">
        <v>52.312080000000009</v>
      </c>
      <c r="BR20" s="18">
        <v>53.889620035522299</v>
      </c>
      <c r="BT20" s="12" t="s">
        <v>18</v>
      </c>
      <c r="BU20" s="15">
        <v>72.310000000000016</v>
      </c>
      <c r="BV20" s="15">
        <v>88.88</v>
      </c>
      <c r="BW20" s="15">
        <v>85.32</v>
      </c>
      <c r="BX20" s="15">
        <v>96.098020056143696</v>
      </c>
      <c r="BY20" s="18">
        <v>102.31134656877659</v>
      </c>
      <c r="CA20" s="12" t="s">
        <v>18</v>
      </c>
      <c r="CB20" s="15">
        <v>91.470000000000013</v>
      </c>
      <c r="CC20" s="15">
        <v>92.77000000000001</v>
      </c>
      <c r="CD20" s="15">
        <v>93.55</v>
      </c>
      <c r="CE20" s="15">
        <v>101.1</v>
      </c>
      <c r="CF20" s="18">
        <v>101.1</v>
      </c>
      <c r="CH20" s="12" t="s">
        <v>18</v>
      </c>
      <c r="CI20" s="15">
        <v>69.760000000000005</v>
      </c>
      <c r="CJ20" s="15">
        <v>70.45</v>
      </c>
      <c r="CK20" s="15">
        <v>76.430000000000007</v>
      </c>
      <c r="CL20" s="15">
        <v>98.23</v>
      </c>
      <c r="CM20" s="18">
        <v>104.41862057744956</v>
      </c>
      <c r="CO20" s="12" t="s">
        <v>18</v>
      </c>
      <c r="CP20" s="15">
        <v>61.969999999999992</v>
      </c>
      <c r="CQ20" s="15">
        <v>64.17</v>
      </c>
      <c r="CR20" s="15">
        <v>71.91</v>
      </c>
      <c r="CS20" s="15">
        <v>75.386285027222797</v>
      </c>
      <c r="CT20" s="18">
        <v>79.426223146252227</v>
      </c>
      <c r="CV20" s="12" t="s">
        <v>18</v>
      </c>
      <c r="CW20" s="15">
        <v>0</v>
      </c>
      <c r="CX20" s="15">
        <v>105.61</v>
      </c>
      <c r="CY20" s="15">
        <v>105.61</v>
      </c>
      <c r="CZ20" s="15">
        <v>111.31</v>
      </c>
      <c r="DA20" s="18">
        <v>114.54570333040785</v>
      </c>
    </row>
    <row r="21" spans="2:105" x14ac:dyDescent="0.25">
      <c r="B21" s="12" t="s">
        <v>19</v>
      </c>
      <c r="C21" s="15">
        <v>112.94999999999999</v>
      </c>
      <c r="D21" s="15">
        <v>98.45</v>
      </c>
      <c r="E21" s="15">
        <v>116</v>
      </c>
      <c r="F21" s="15">
        <v>122.79494984035792</v>
      </c>
      <c r="G21" s="18">
        <v>129.51250460341231</v>
      </c>
      <c r="I21" s="12" t="s">
        <v>19</v>
      </c>
      <c r="J21" s="15">
        <v>118.82</v>
      </c>
      <c r="K21" s="15">
        <v>111.98</v>
      </c>
      <c r="L21" s="15">
        <v>129.99</v>
      </c>
      <c r="M21" s="15">
        <v>144.92999999999998</v>
      </c>
      <c r="N21" s="18">
        <v>152.88727308989891</v>
      </c>
      <c r="P21" s="12" t="s">
        <v>19</v>
      </c>
      <c r="Q21" s="15">
        <v>142.24</v>
      </c>
      <c r="R21" s="15">
        <v>129.72</v>
      </c>
      <c r="S21" s="15">
        <v>148.37000000000003</v>
      </c>
      <c r="T21" s="15">
        <v>167.54494984035793</v>
      </c>
      <c r="U21" s="18">
        <v>176.76250460341231</v>
      </c>
      <c r="W21" s="12" t="s">
        <v>19</v>
      </c>
      <c r="X21" s="15">
        <v>97.589999999999989</v>
      </c>
      <c r="Y21" s="15">
        <v>91.81</v>
      </c>
      <c r="Z21" s="15">
        <v>108.95000000000002</v>
      </c>
      <c r="AA21" s="15">
        <v>111.97494984035792</v>
      </c>
      <c r="AB21" s="18">
        <v>118.1025046034123</v>
      </c>
      <c r="AD21" s="12" t="s">
        <v>19</v>
      </c>
      <c r="AE21" s="15">
        <v>152.44999999999999</v>
      </c>
      <c r="AF21" s="15">
        <v>137.54</v>
      </c>
      <c r="AG21" s="15">
        <v>156.5</v>
      </c>
      <c r="AH21" s="15">
        <v>169.71494984035795</v>
      </c>
      <c r="AI21" s="18">
        <v>179.08250460341233</v>
      </c>
      <c r="AK21" s="12" t="s">
        <v>19</v>
      </c>
      <c r="AL21" s="15">
        <v>65.42</v>
      </c>
      <c r="AM21" s="15">
        <v>87.500000000000014</v>
      </c>
      <c r="AN21" s="15">
        <v>90.7</v>
      </c>
      <c r="AO21" s="15">
        <v>99.76</v>
      </c>
      <c r="AP21" s="18">
        <v>105.15014952142404</v>
      </c>
      <c r="AR21" s="12" t="s">
        <v>19</v>
      </c>
      <c r="AS21" s="15">
        <v>83.56</v>
      </c>
      <c r="AT21" s="15">
        <v>99.24</v>
      </c>
      <c r="AU21" s="15">
        <v>102.94529061028334</v>
      </c>
      <c r="AV21" s="15">
        <v>109.09942754083417</v>
      </c>
      <c r="AW21" s="18">
        <v>115.01</v>
      </c>
      <c r="AY21" s="12" t="s">
        <v>19</v>
      </c>
      <c r="AZ21" s="15">
        <v>130.57</v>
      </c>
      <c r="BA21" s="15">
        <v>92.63</v>
      </c>
      <c r="BB21" s="15">
        <v>123.89999999999999</v>
      </c>
      <c r="BC21" s="15">
        <v>141.97999999999999</v>
      </c>
      <c r="BD21" s="18">
        <v>145.35147004052098</v>
      </c>
      <c r="BF21" s="12" t="s">
        <v>19</v>
      </c>
      <c r="BG21" s="15">
        <v>136.87</v>
      </c>
      <c r="BH21" s="15">
        <v>152.11000000000001</v>
      </c>
      <c r="BI21" s="15">
        <v>159.74999999999997</v>
      </c>
      <c r="BJ21" s="15">
        <v>169.82999999999998</v>
      </c>
      <c r="BK21" s="18">
        <v>174.59390705136229</v>
      </c>
      <c r="BM21" s="12" t="s">
        <v>19</v>
      </c>
      <c r="BN21" s="15">
        <v>44.08</v>
      </c>
      <c r="BO21" s="15">
        <v>51.09</v>
      </c>
      <c r="BP21" s="15">
        <v>52.62</v>
      </c>
      <c r="BQ21" s="15">
        <v>52.312080000000009</v>
      </c>
      <c r="BR21" s="18">
        <v>53.889620035522299</v>
      </c>
      <c r="BT21" s="12" t="s">
        <v>19</v>
      </c>
      <c r="BU21" s="15">
        <v>72.310000000000016</v>
      </c>
      <c r="BV21" s="15">
        <v>79.72</v>
      </c>
      <c r="BW21" s="15">
        <v>85.32</v>
      </c>
      <c r="BX21" s="15">
        <v>96.098020056143696</v>
      </c>
      <c r="BY21" s="18">
        <v>102.31134656877659</v>
      </c>
      <c r="CA21" s="12" t="s">
        <v>19</v>
      </c>
      <c r="CB21" s="15">
        <v>91.470000000000013</v>
      </c>
      <c r="CC21" s="15">
        <v>93.030000000000015</v>
      </c>
      <c r="CD21" s="15">
        <v>93.55</v>
      </c>
      <c r="CE21" s="15">
        <v>101.1</v>
      </c>
      <c r="CF21" s="18">
        <v>101.1</v>
      </c>
      <c r="CH21" s="12" t="s">
        <v>19</v>
      </c>
      <c r="CI21" s="15">
        <v>69.760000000000005</v>
      </c>
      <c r="CJ21" s="15">
        <v>70.709999999999994</v>
      </c>
      <c r="CK21" s="15">
        <v>76.430000000000007</v>
      </c>
      <c r="CL21" s="15">
        <v>98.23</v>
      </c>
      <c r="CM21" s="18">
        <v>104.41862057744956</v>
      </c>
      <c r="CO21" s="12" t="s">
        <v>19</v>
      </c>
      <c r="CP21" s="15">
        <v>61.969999999999992</v>
      </c>
      <c r="CQ21" s="15">
        <v>64.819999999999993</v>
      </c>
      <c r="CR21" s="15">
        <v>71.91</v>
      </c>
      <c r="CS21" s="15">
        <v>75.386285027222797</v>
      </c>
      <c r="CT21" s="18">
        <v>79.426223146252227</v>
      </c>
      <c r="CV21" s="12" t="s">
        <v>19</v>
      </c>
      <c r="CW21" s="15">
        <v>0</v>
      </c>
      <c r="CX21" s="15">
        <v>105.61</v>
      </c>
      <c r="CY21" s="15">
        <v>105.61</v>
      </c>
      <c r="CZ21" s="15">
        <v>111.31</v>
      </c>
      <c r="DA21" s="18">
        <v>114.54570333040785</v>
      </c>
    </row>
    <row r="22" spans="2:105" x14ac:dyDescent="0.25">
      <c r="B22" s="12" t="s">
        <v>20</v>
      </c>
      <c r="C22" s="15">
        <v>114.19999999999999</v>
      </c>
      <c r="D22" s="15">
        <v>111.80000000000001</v>
      </c>
      <c r="E22" s="15">
        <v>116</v>
      </c>
      <c r="F22" s="15">
        <v>122.79494984035792</v>
      </c>
      <c r="G22" s="18">
        <v>129.51250460341231</v>
      </c>
      <c r="I22" s="12" t="s">
        <v>20</v>
      </c>
      <c r="J22" s="15">
        <v>119.46</v>
      </c>
      <c r="K22" s="15">
        <v>125.33</v>
      </c>
      <c r="L22" s="15">
        <v>129.99</v>
      </c>
      <c r="M22" s="15">
        <v>144.92999999999998</v>
      </c>
      <c r="N22" s="18">
        <v>152.88727308989891</v>
      </c>
      <c r="P22" s="12" t="s">
        <v>20</v>
      </c>
      <c r="Q22" s="15">
        <v>144.58000000000001</v>
      </c>
      <c r="R22" s="15">
        <v>143.07000000000002</v>
      </c>
      <c r="S22" s="15">
        <v>148.37000000000003</v>
      </c>
      <c r="T22" s="15">
        <v>167.54494984035793</v>
      </c>
      <c r="U22" s="18">
        <v>176.76250460341231</v>
      </c>
      <c r="W22" s="12" t="s">
        <v>20</v>
      </c>
      <c r="X22" s="15">
        <v>98.939999999999984</v>
      </c>
      <c r="Y22" s="15">
        <v>105.16</v>
      </c>
      <c r="Z22" s="15">
        <v>108.95000000000002</v>
      </c>
      <c r="AA22" s="15">
        <v>111.97494984035792</v>
      </c>
      <c r="AB22" s="18">
        <v>118.1025046034123</v>
      </c>
      <c r="AD22" s="12" t="s">
        <v>20</v>
      </c>
      <c r="AE22" s="15">
        <v>153.09</v>
      </c>
      <c r="AF22" s="15">
        <v>150.88999999999999</v>
      </c>
      <c r="AG22" s="15">
        <v>156.5</v>
      </c>
      <c r="AH22" s="15">
        <v>169.71494984035795</v>
      </c>
      <c r="AI22" s="18">
        <v>179.08250460341233</v>
      </c>
      <c r="AK22" s="12" t="s">
        <v>20</v>
      </c>
      <c r="AL22" s="15">
        <v>65.42</v>
      </c>
      <c r="AM22" s="15">
        <v>87.500000000000014</v>
      </c>
      <c r="AN22" s="15">
        <v>90.7</v>
      </c>
      <c r="AO22" s="15">
        <v>99.76</v>
      </c>
      <c r="AP22" s="18">
        <v>105.15014952142404</v>
      </c>
      <c r="AR22" s="12" t="s">
        <v>20</v>
      </c>
      <c r="AS22" s="15">
        <v>83.56</v>
      </c>
      <c r="AT22" s="15">
        <v>99.24</v>
      </c>
      <c r="AU22" s="15">
        <v>102.94529061028334</v>
      </c>
      <c r="AV22" s="15">
        <v>109.09942754083417</v>
      </c>
      <c r="AW22" s="18">
        <v>115.01</v>
      </c>
      <c r="AY22" s="12" t="s">
        <v>20</v>
      </c>
      <c r="AZ22" s="15">
        <v>130.57</v>
      </c>
      <c r="BA22" s="15">
        <v>121.13</v>
      </c>
      <c r="BB22" s="15">
        <v>123.89999999999999</v>
      </c>
      <c r="BC22" s="15">
        <v>141.97999999999999</v>
      </c>
      <c r="BD22" s="18">
        <v>145.35147004052098</v>
      </c>
      <c r="BF22" s="12" t="s">
        <v>20</v>
      </c>
      <c r="BG22" s="15">
        <v>136.87</v>
      </c>
      <c r="BH22" s="15">
        <v>155.48999999999998</v>
      </c>
      <c r="BI22" s="15">
        <v>159.74999999999997</v>
      </c>
      <c r="BJ22" s="15">
        <v>169.82999999999998</v>
      </c>
      <c r="BK22" s="18">
        <v>174.59390705136229</v>
      </c>
      <c r="BM22" s="12" t="s">
        <v>20</v>
      </c>
      <c r="BN22" s="15">
        <v>44.08</v>
      </c>
      <c r="BO22" s="15">
        <v>51.09</v>
      </c>
      <c r="BP22" s="15">
        <v>52.62</v>
      </c>
      <c r="BQ22" s="15">
        <v>52.312080000000009</v>
      </c>
      <c r="BR22" s="18">
        <v>53.889620035522299</v>
      </c>
      <c r="BT22" s="12" t="s">
        <v>20</v>
      </c>
      <c r="BU22" s="15">
        <v>72.310000000000016</v>
      </c>
      <c r="BV22" s="15">
        <v>80.239999999999995</v>
      </c>
      <c r="BW22" s="15">
        <v>85.32</v>
      </c>
      <c r="BX22" s="15">
        <v>96.098020056143696</v>
      </c>
      <c r="BY22" s="18">
        <v>102.31134656877659</v>
      </c>
      <c r="CA22" s="12" t="s">
        <v>20</v>
      </c>
      <c r="CB22" s="15">
        <v>91.470000000000013</v>
      </c>
      <c r="CC22" s="15">
        <v>93.55</v>
      </c>
      <c r="CD22" s="15">
        <v>93.55</v>
      </c>
      <c r="CE22" s="15">
        <v>101.1</v>
      </c>
      <c r="CF22" s="18">
        <v>101.1</v>
      </c>
      <c r="CH22" s="12" t="s">
        <v>20</v>
      </c>
      <c r="CI22" s="15">
        <v>69.760000000000005</v>
      </c>
      <c r="CJ22" s="15">
        <v>71.23</v>
      </c>
      <c r="CK22" s="15">
        <v>76.430000000000007</v>
      </c>
      <c r="CL22" s="15">
        <v>98.23</v>
      </c>
      <c r="CM22" s="18">
        <v>104.41862057744956</v>
      </c>
      <c r="CO22" s="12" t="s">
        <v>20</v>
      </c>
      <c r="CP22" s="15">
        <v>62.43</v>
      </c>
      <c r="CQ22" s="15">
        <v>69.36</v>
      </c>
      <c r="CR22" s="15">
        <v>71.91</v>
      </c>
      <c r="CS22" s="15">
        <v>75.386285027222797</v>
      </c>
      <c r="CT22" s="18">
        <v>79.426223146252227</v>
      </c>
      <c r="CV22" s="12" t="s">
        <v>20</v>
      </c>
      <c r="CW22" s="15">
        <v>0</v>
      </c>
      <c r="CX22" s="15">
        <v>105.61</v>
      </c>
      <c r="CY22" s="15">
        <v>105.61</v>
      </c>
      <c r="CZ22" s="15">
        <v>111.31</v>
      </c>
      <c r="DA22" s="18">
        <v>114.54570333040785</v>
      </c>
    </row>
    <row r="23" spans="2:105" x14ac:dyDescent="0.25">
      <c r="B23" s="12" t="s">
        <v>21</v>
      </c>
      <c r="C23" s="15">
        <v>114.19999999999999</v>
      </c>
      <c r="D23" s="15">
        <v>111.78999999999999</v>
      </c>
      <c r="E23" s="15">
        <v>116</v>
      </c>
      <c r="F23" s="15">
        <v>122.79494984035792</v>
      </c>
      <c r="G23" s="18">
        <v>129.51250460341231</v>
      </c>
      <c r="I23" s="12" t="s">
        <v>21</v>
      </c>
      <c r="J23" s="15">
        <v>119.46</v>
      </c>
      <c r="K23" s="15">
        <v>125.25</v>
      </c>
      <c r="L23" s="15">
        <v>129.99</v>
      </c>
      <c r="M23" s="15">
        <v>144.92999999999998</v>
      </c>
      <c r="N23" s="18">
        <v>152.88727308989891</v>
      </c>
      <c r="P23" s="12" t="s">
        <v>21</v>
      </c>
      <c r="Q23" s="15">
        <v>144.58000000000001</v>
      </c>
      <c r="R23" s="15">
        <v>142.94999999999999</v>
      </c>
      <c r="S23" s="15">
        <v>148.37000000000003</v>
      </c>
      <c r="T23" s="15">
        <v>167.54494984035793</v>
      </c>
      <c r="U23" s="18">
        <v>176.76250460341231</v>
      </c>
      <c r="W23" s="12" t="s">
        <v>21</v>
      </c>
      <c r="X23" s="15">
        <v>98.939999999999984</v>
      </c>
      <c r="Y23" s="15">
        <v>105.21000000000001</v>
      </c>
      <c r="Z23" s="15">
        <v>108.95000000000002</v>
      </c>
      <c r="AA23" s="15">
        <v>111.97494984035792</v>
      </c>
      <c r="AB23" s="18">
        <v>118.1025046034123</v>
      </c>
      <c r="AD23" s="12" t="s">
        <v>21</v>
      </c>
      <c r="AE23" s="15">
        <v>153.09</v>
      </c>
      <c r="AF23" s="15">
        <v>150.83000000000001</v>
      </c>
      <c r="AG23" s="15">
        <v>156.5</v>
      </c>
      <c r="AH23" s="15">
        <v>169.71494984035795</v>
      </c>
      <c r="AI23" s="18">
        <v>179.08250460341233</v>
      </c>
      <c r="AK23" s="12" t="s">
        <v>21</v>
      </c>
      <c r="AL23" s="15">
        <v>65.42</v>
      </c>
      <c r="AM23" s="15">
        <v>87.53</v>
      </c>
      <c r="AN23" s="15">
        <v>90.7</v>
      </c>
      <c r="AO23" s="15">
        <v>99.76</v>
      </c>
      <c r="AP23" s="18">
        <v>105.15014952142404</v>
      </c>
      <c r="AR23" s="12" t="s">
        <v>21</v>
      </c>
      <c r="AS23" s="15">
        <v>83.56</v>
      </c>
      <c r="AT23" s="15">
        <v>99.28</v>
      </c>
      <c r="AU23" s="15">
        <v>102.94529061028334</v>
      </c>
      <c r="AV23" s="15">
        <v>109.09942754083417</v>
      </c>
      <c r="AW23" s="18">
        <v>115.01</v>
      </c>
      <c r="AY23" s="12" t="s">
        <v>21</v>
      </c>
      <c r="AZ23" s="15">
        <v>130.57</v>
      </c>
      <c r="BA23" s="15">
        <v>121.16</v>
      </c>
      <c r="BB23" s="15">
        <v>123.89999999999999</v>
      </c>
      <c r="BC23" s="15">
        <v>141.97999999999999</v>
      </c>
      <c r="BD23" s="18">
        <v>145.35147004052098</v>
      </c>
      <c r="BF23" s="12" t="s">
        <v>21</v>
      </c>
      <c r="BG23" s="15">
        <v>136.87</v>
      </c>
      <c r="BH23" s="15">
        <v>155.52999999999997</v>
      </c>
      <c r="BI23" s="15">
        <v>159.74999999999997</v>
      </c>
      <c r="BJ23" s="15">
        <v>169.82999999999998</v>
      </c>
      <c r="BK23" s="18">
        <v>174.59390705136229</v>
      </c>
      <c r="BM23" s="12" t="s">
        <v>21</v>
      </c>
      <c r="BN23" s="15">
        <v>44.08</v>
      </c>
      <c r="BO23" s="15">
        <v>51.09</v>
      </c>
      <c r="BP23" s="15">
        <v>52.62</v>
      </c>
      <c r="BQ23" s="15">
        <v>52.312080000000009</v>
      </c>
      <c r="BR23" s="18">
        <v>53.889620035522299</v>
      </c>
      <c r="BT23" s="12" t="s">
        <v>21</v>
      </c>
      <c r="BU23" s="15">
        <v>72.310000000000016</v>
      </c>
      <c r="BV23" s="15">
        <v>80.409999999999982</v>
      </c>
      <c r="BW23" s="15">
        <v>85.32</v>
      </c>
      <c r="BX23" s="15">
        <v>96.098020056143696</v>
      </c>
      <c r="BY23" s="18">
        <v>102.31134656877659</v>
      </c>
      <c r="CA23" s="12" t="s">
        <v>21</v>
      </c>
      <c r="CB23" s="15">
        <v>91.470000000000013</v>
      </c>
      <c r="CC23" s="15">
        <v>93.55</v>
      </c>
      <c r="CD23" s="15">
        <v>93.55</v>
      </c>
      <c r="CE23" s="15">
        <v>101.1</v>
      </c>
      <c r="CF23" s="18">
        <v>101.1</v>
      </c>
      <c r="CH23" s="12" t="s">
        <v>21</v>
      </c>
      <c r="CI23" s="15">
        <v>69.760000000000005</v>
      </c>
      <c r="CJ23" s="15">
        <v>72.160000000000011</v>
      </c>
      <c r="CK23" s="15">
        <v>76.430000000000007</v>
      </c>
      <c r="CL23" s="15">
        <v>98.23</v>
      </c>
      <c r="CM23" s="18">
        <v>104.41862057744956</v>
      </c>
      <c r="CO23" s="12" t="s">
        <v>21</v>
      </c>
      <c r="CP23" s="15">
        <v>62.43</v>
      </c>
      <c r="CQ23" s="15">
        <v>69.39</v>
      </c>
      <c r="CR23" s="15">
        <v>71.91</v>
      </c>
      <c r="CS23" s="15">
        <v>75.386285027222797</v>
      </c>
      <c r="CT23" s="18">
        <v>79.426223146252227</v>
      </c>
      <c r="CV23" s="12" t="s">
        <v>21</v>
      </c>
      <c r="CW23" s="15">
        <v>0</v>
      </c>
      <c r="CX23" s="15">
        <v>105.61</v>
      </c>
      <c r="CY23" s="15">
        <v>105.61</v>
      </c>
      <c r="CZ23" s="15">
        <v>111.31</v>
      </c>
      <c r="DA23" s="18">
        <v>114.54570333040785</v>
      </c>
    </row>
    <row r="24" spans="2:105" x14ac:dyDescent="0.25">
      <c r="B24" s="12" t="s">
        <v>22</v>
      </c>
      <c r="C24" s="15">
        <v>114.19999999999999</v>
      </c>
      <c r="D24" s="15">
        <v>111.78999999999999</v>
      </c>
      <c r="E24" s="15">
        <v>116</v>
      </c>
      <c r="F24" s="15">
        <v>122.79494984035792</v>
      </c>
      <c r="G24" s="18">
        <v>129.51250460341231</v>
      </c>
      <c r="I24" s="12" t="s">
        <v>22</v>
      </c>
      <c r="J24" s="15">
        <v>119.46</v>
      </c>
      <c r="K24" s="15">
        <v>125.25</v>
      </c>
      <c r="L24" s="15">
        <v>129.99</v>
      </c>
      <c r="M24" s="15">
        <v>144.92999999999998</v>
      </c>
      <c r="N24" s="18">
        <v>152.88727308989891</v>
      </c>
      <c r="P24" s="12" t="s">
        <v>22</v>
      </c>
      <c r="Q24" s="15">
        <v>144.58000000000001</v>
      </c>
      <c r="R24" s="15">
        <v>142.94999999999999</v>
      </c>
      <c r="S24" s="15">
        <v>148.37000000000003</v>
      </c>
      <c r="T24" s="15">
        <v>167.54494984035793</v>
      </c>
      <c r="U24" s="18">
        <v>176.76250460341231</v>
      </c>
      <c r="W24" s="12" t="s">
        <v>22</v>
      </c>
      <c r="X24" s="15">
        <v>98.939999999999984</v>
      </c>
      <c r="Y24" s="15">
        <v>105.21000000000001</v>
      </c>
      <c r="Z24" s="15">
        <v>108.95000000000002</v>
      </c>
      <c r="AA24" s="15">
        <v>111.97494984035792</v>
      </c>
      <c r="AB24" s="18">
        <v>118.1025046034123</v>
      </c>
      <c r="AD24" s="12" t="s">
        <v>22</v>
      </c>
      <c r="AE24" s="15">
        <v>153.09</v>
      </c>
      <c r="AF24" s="15">
        <v>150.83000000000001</v>
      </c>
      <c r="AG24" s="15">
        <v>156.5</v>
      </c>
      <c r="AH24" s="15">
        <v>169.71494984035795</v>
      </c>
      <c r="AI24" s="18">
        <v>179.08250460341233</v>
      </c>
      <c r="AK24" s="12" t="s">
        <v>22</v>
      </c>
      <c r="AL24" s="15">
        <v>65.42</v>
      </c>
      <c r="AM24" s="15">
        <v>87.53</v>
      </c>
      <c r="AN24" s="15">
        <v>90.7</v>
      </c>
      <c r="AO24" s="15">
        <v>99.76</v>
      </c>
      <c r="AP24" s="18">
        <v>105.15014952142404</v>
      </c>
      <c r="AR24" s="12" t="s">
        <v>22</v>
      </c>
      <c r="AS24" s="15">
        <v>83.56</v>
      </c>
      <c r="AT24" s="15">
        <v>99.28</v>
      </c>
      <c r="AU24" s="15">
        <v>102.94529061028334</v>
      </c>
      <c r="AV24" s="15">
        <v>109.09942754083417</v>
      </c>
      <c r="AW24" s="18">
        <v>115.01</v>
      </c>
      <c r="AY24" s="12" t="s">
        <v>22</v>
      </c>
      <c r="AZ24" s="15">
        <v>130.57</v>
      </c>
      <c r="BA24" s="15">
        <v>121.16</v>
      </c>
      <c r="BB24" s="15">
        <v>123.89999999999999</v>
      </c>
      <c r="BC24" s="15">
        <v>141.97999999999999</v>
      </c>
      <c r="BD24" s="18">
        <v>145.35147004052098</v>
      </c>
      <c r="BF24" s="12" t="s">
        <v>22</v>
      </c>
      <c r="BG24" s="15">
        <v>136.87</v>
      </c>
      <c r="BH24" s="15">
        <v>155.52999999999997</v>
      </c>
      <c r="BI24" s="15">
        <v>159.74999999999997</v>
      </c>
      <c r="BJ24" s="15">
        <v>169.82999999999998</v>
      </c>
      <c r="BK24" s="18">
        <v>174.59390705136229</v>
      </c>
      <c r="BM24" s="12" t="s">
        <v>22</v>
      </c>
      <c r="BN24" s="15">
        <v>44.08</v>
      </c>
      <c r="BO24" s="15">
        <v>51.09</v>
      </c>
      <c r="BP24" s="15">
        <v>52.62</v>
      </c>
      <c r="BQ24" s="15">
        <v>52.312080000000009</v>
      </c>
      <c r="BR24" s="18">
        <v>53.889620035522299</v>
      </c>
      <c r="BT24" s="12" t="s">
        <v>22</v>
      </c>
      <c r="BU24" s="15">
        <v>72.310000000000016</v>
      </c>
      <c r="BV24" s="15">
        <v>80.409999999999982</v>
      </c>
      <c r="BW24" s="15">
        <v>85.32</v>
      </c>
      <c r="BX24" s="15">
        <v>96.098020056143696</v>
      </c>
      <c r="BY24" s="18">
        <v>102.31134656877659</v>
      </c>
      <c r="CA24" s="12" t="s">
        <v>22</v>
      </c>
      <c r="CB24" s="15">
        <v>91.470000000000013</v>
      </c>
      <c r="CC24" s="15">
        <v>93.55</v>
      </c>
      <c r="CD24" s="15">
        <v>93.55</v>
      </c>
      <c r="CE24" s="15">
        <v>101.1</v>
      </c>
      <c r="CF24" s="18">
        <v>101.1</v>
      </c>
      <c r="CH24" s="12" t="s">
        <v>22</v>
      </c>
      <c r="CI24" s="15">
        <v>69.760000000000005</v>
      </c>
      <c r="CJ24" s="15">
        <v>72.160000000000011</v>
      </c>
      <c r="CK24" s="15">
        <v>76.430000000000007</v>
      </c>
      <c r="CL24" s="15">
        <v>98.23</v>
      </c>
      <c r="CM24" s="18">
        <v>104.41862057744956</v>
      </c>
      <c r="CO24" s="12" t="s">
        <v>22</v>
      </c>
      <c r="CP24" s="15">
        <v>62.43</v>
      </c>
      <c r="CQ24" s="15">
        <v>69.39</v>
      </c>
      <c r="CR24" s="15">
        <v>71.91</v>
      </c>
      <c r="CS24" s="15">
        <v>75.386285027222797</v>
      </c>
      <c r="CT24" s="18">
        <v>79.426223146252227</v>
      </c>
      <c r="CV24" s="12" t="s">
        <v>22</v>
      </c>
      <c r="CW24" s="15">
        <v>0</v>
      </c>
      <c r="CX24" s="15">
        <v>105.61</v>
      </c>
      <c r="CY24" s="15">
        <v>105.61</v>
      </c>
      <c r="CZ24" s="15">
        <v>111.31</v>
      </c>
      <c r="DA24" s="18">
        <v>114.54570333040785</v>
      </c>
    </row>
    <row r="25" spans="2:105" x14ac:dyDescent="0.25">
      <c r="B25" s="12" t="s">
        <v>23</v>
      </c>
      <c r="C25" s="15">
        <v>114.19999999999999</v>
      </c>
      <c r="D25" s="15">
        <v>111.78999999999999</v>
      </c>
      <c r="E25" s="15">
        <v>116</v>
      </c>
      <c r="F25" s="15">
        <v>122.79494984035792</v>
      </c>
      <c r="G25" s="18">
        <v>129.51250460341231</v>
      </c>
      <c r="I25" s="12" t="s">
        <v>23</v>
      </c>
      <c r="J25" s="15">
        <v>119.46</v>
      </c>
      <c r="K25" s="15">
        <v>125.25</v>
      </c>
      <c r="L25" s="15">
        <v>129.99</v>
      </c>
      <c r="M25" s="15">
        <v>144.92999999999998</v>
      </c>
      <c r="N25" s="18">
        <v>152.88727308989891</v>
      </c>
      <c r="P25" s="12" t="s">
        <v>23</v>
      </c>
      <c r="Q25" s="15">
        <v>144.58000000000001</v>
      </c>
      <c r="R25" s="15">
        <v>142.94999999999999</v>
      </c>
      <c r="S25" s="15">
        <v>148.37000000000003</v>
      </c>
      <c r="T25" s="15">
        <v>167.54494984035793</v>
      </c>
      <c r="U25" s="18">
        <v>176.76250460341231</v>
      </c>
      <c r="W25" s="12" t="s">
        <v>23</v>
      </c>
      <c r="X25" s="15">
        <v>98.939999999999984</v>
      </c>
      <c r="Y25" s="15">
        <v>105.21000000000001</v>
      </c>
      <c r="Z25" s="15">
        <v>108.95000000000002</v>
      </c>
      <c r="AA25" s="15">
        <v>111.97494984035792</v>
      </c>
      <c r="AB25" s="18">
        <v>118.1025046034123</v>
      </c>
      <c r="AD25" s="12" t="s">
        <v>23</v>
      </c>
      <c r="AE25" s="15">
        <v>153.09</v>
      </c>
      <c r="AF25" s="15">
        <v>150.83000000000001</v>
      </c>
      <c r="AG25" s="15">
        <v>156.5</v>
      </c>
      <c r="AH25" s="15">
        <v>169.71494984035795</v>
      </c>
      <c r="AI25" s="18">
        <v>179.08250460341233</v>
      </c>
      <c r="AK25" s="12" t="s">
        <v>23</v>
      </c>
      <c r="AL25" s="15">
        <v>65.42</v>
      </c>
      <c r="AM25" s="15">
        <v>87.53</v>
      </c>
      <c r="AN25" s="15">
        <v>90.7</v>
      </c>
      <c r="AO25" s="15">
        <v>99.76</v>
      </c>
      <c r="AP25" s="18">
        <v>105.15014952142404</v>
      </c>
      <c r="AR25" s="12" t="s">
        <v>23</v>
      </c>
      <c r="AS25" s="15">
        <v>83.56</v>
      </c>
      <c r="AT25" s="15">
        <v>99.28</v>
      </c>
      <c r="AU25" s="15">
        <v>102.94529061028334</v>
      </c>
      <c r="AV25" s="15">
        <v>109.09942754083417</v>
      </c>
      <c r="AW25" s="18">
        <v>115.01</v>
      </c>
      <c r="AY25" s="12" t="s">
        <v>23</v>
      </c>
      <c r="AZ25" s="15">
        <v>130.57</v>
      </c>
      <c r="BA25" s="15">
        <v>121.16</v>
      </c>
      <c r="BB25" s="15">
        <v>123.89999999999999</v>
      </c>
      <c r="BC25" s="15">
        <v>141.97999999999999</v>
      </c>
      <c r="BD25" s="18">
        <v>145.35147004052098</v>
      </c>
      <c r="BF25" s="12" t="s">
        <v>23</v>
      </c>
      <c r="BG25" s="15">
        <v>136.87</v>
      </c>
      <c r="BH25" s="15">
        <v>155.52999999999997</v>
      </c>
      <c r="BI25" s="15">
        <v>159.74999999999997</v>
      </c>
      <c r="BJ25" s="15">
        <v>169.82999999999998</v>
      </c>
      <c r="BK25" s="18">
        <v>174.59390705136229</v>
      </c>
      <c r="BM25" s="12" t="s">
        <v>23</v>
      </c>
      <c r="BN25" s="15">
        <v>44.08</v>
      </c>
      <c r="BO25" s="15">
        <v>51.09</v>
      </c>
      <c r="BP25" s="15">
        <v>52.62</v>
      </c>
      <c r="BQ25" s="15">
        <v>52.312080000000009</v>
      </c>
      <c r="BR25" s="18">
        <v>53.889620035522299</v>
      </c>
      <c r="BT25" s="12" t="s">
        <v>23</v>
      </c>
      <c r="BU25" s="15">
        <v>72.310000000000016</v>
      </c>
      <c r="BV25" s="15">
        <v>80.409999999999982</v>
      </c>
      <c r="BW25" s="15">
        <v>85.32</v>
      </c>
      <c r="BX25" s="15">
        <v>96.098020056143696</v>
      </c>
      <c r="BY25" s="18">
        <v>102.31134656877659</v>
      </c>
      <c r="CA25" s="12" t="s">
        <v>23</v>
      </c>
      <c r="CB25" s="15">
        <v>91.470000000000013</v>
      </c>
      <c r="CC25" s="15">
        <v>93.55</v>
      </c>
      <c r="CD25" s="15">
        <v>93.55</v>
      </c>
      <c r="CE25" s="15">
        <v>101.1</v>
      </c>
      <c r="CF25" s="18">
        <v>101.1</v>
      </c>
      <c r="CH25" s="12" t="s">
        <v>23</v>
      </c>
      <c r="CI25" s="15">
        <v>69.760000000000005</v>
      </c>
      <c r="CJ25" s="15">
        <v>72.160000000000011</v>
      </c>
      <c r="CK25" s="15">
        <v>76.430000000000007</v>
      </c>
      <c r="CL25" s="15">
        <v>98.23</v>
      </c>
      <c r="CM25" s="18">
        <v>104.41862057744956</v>
      </c>
      <c r="CO25" s="12" t="s">
        <v>23</v>
      </c>
      <c r="CP25" s="15">
        <v>62.43</v>
      </c>
      <c r="CQ25" s="15">
        <v>69.39</v>
      </c>
      <c r="CR25" s="15">
        <v>71.91</v>
      </c>
      <c r="CS25" s="15">
        <v>75.386285027222797</v>
      </c>
      <c r="CT25" s="18">
        <v>79.426223146252227</v>
      </c>
      <c r="CV25" s="12" t="s">
        <v>23</v>
      </c>
      <c r="CW25" s="15">
        <v>0</v>
      </c>
      <c r="CX25" s="15">
        <v>105.61</v>
      </c>
      <c r="CY25" s="15">
        <v>105.61</v>
      </c>
      <c r="CZ25" s="15">
        <v>111.31</v>
      </c>
      <c r="DA25" s="18">
        <v>114.54570333040785</v>
      </c>
    </row>
    <row r="26" spans="2:105" ht="15.75" thickBot="1" x14ac:dyDescent="0.3">
      <c r="B26" s="13" t="s">
        <v>24</v>
      </c>
      <c r="C26" s="19">
        <f>SUM(C14:C25)</f>
        <v>1339.6900000000003</v>
      </c>
      <c r="D26" s="19">
        <f>SUM(D14:D25)</f>
        <v>1345.79</v>
      </c>
      <c r="E26" s="19">
        <f>SUM(E14:E25)</f>
        <v>1392</v>
      </c>
      <c r="F26" s="19">
        <f>SUM(F14:F25)</f>
        <v>1473.5393980842953</v>
      </c>
      <c r="G26" s="20">
        <f>SUM(G14:G25)</f>
        <v>1554.1500552409473</v>
      </c>
      <c r="I26" s="13" t="s">
        <v>24</v>
      </c>
      <c r="J26" s="19">
        <f>SUM(J14:J25)</f>
        <v>1406.4</v>
      </c>
      <c r="K26" s="19">
        <f>SUM(K14:K25)</f>
        <v>1498.44</v>
      </c>
      <c r="L26" s="19">
        <f>SUM(L14:L25)</f>
        <v>1559.88</v>
      </c>
      <c r="M26" s="19">
        <f>SUM(M14:M25)</f>
        <v>1739.16</v>
      </c>
      <c r="N26" s="20">
        <f>SUM(N14:N25)</f>
        <v>1834.6472770787866</v>
      </c>
      <c r="P26" s="13" t="s">
        <v>24</v>
      </c>
      <c r="Q26" s="19">
        <f>SUM(Q14:Q25)</f>
        <v>1690.0899999999997</v>
      </c>
      <c r="R26" s="19">
        <f>SUM(R14:R25)</f>
        <v>1696.0900000000001</v>
      </c>
      <c r="S26" s="19">
        <f>SUM(S14:S25)</f>
        <v>1780.4400000000007</v>
      </c>
      <c r="T26" s="19">
        <f>SUM(T14:T25)</f>
        <v>2010.5393980842953</v>
      </c>
      <c r="U26" s="20">
        <f>SUM(U14:U25)</f>
        <v>2121.1500552409475</v>
      </c>
      <c r="W26" s="13" t="s">
        <v>24</v>
      </c>
      <c r="X26" s="19">
        <f>SUM(X14:X25)</f>
        <v>1163.06</v>
      </c>
      <c r="Y26" s="19">
        <f>SUM(Y14:Y25)</f>
        <v>1228.75</v>
      </c>
      <c r="Z26" s="19">
        <f>SUM(Z14:Z25)</f>
        <v>1307.4000000000003</v>
      </c>
      <c r="AA26" s="19">
        <f>SUM(AA14:AA25)</f>
        <v>1343.6993980842954</v>
      </c>
      <c r="AB26" s="20">
        <f>SUM(AB14:AB25)</f>
        <v>1417.2300552409479</v>
      </c>
      <c r="AD26" s="13" t="s">
        <v>24</v>
      </c>
      <c r="AE26" s="19">
        <f>SUM(AE14:AE25)</f>
        <v>1809.4599999999998</v>
      </c>
      <c r="AF26" s="19">
        <f>SUM(AF14:AF25)</f>
        <v>1801.0599999999995</v>
      </c>
      <c r="AG26" s="19">
        <f>SUM(AG14:AG25)</f>
        <v>1878</v>
      </c>
      <c r="AH26" s="19">
        <f>SUM(AH14:AH25)</f>
        <v>2036.5793980842957</v>
      </c>
      <c r="AI26" s="20">
        <f>SUM(AI14:AI25)</f>
        <v>2148.9900552409485</v>
      </c>
      <c r="AK26" s="13" t="s">
        <v>24</v>
      </c>
      <c r="AL26" s="19">
        <f>SUM(AL14:AL25)</f>
        <v>785.03999999999985</v>
      </c>
      <c r="AM26" s="19">
        <f>SUM(AM14:AM25)</f>
        <v>1005.8499999999999</v>
      </c>
      <c r="AN26" s="19">
        <f>SUM(AN14:AN25)</f>
        <v>1088.4000000000003</v>
      </c>
      <c r="AO26" s="19">
        <f>SUM(AO14:AO25)</f>
        <v>1197.1200000000001</v>
      </c>
      <c r="AP26" s="20">
        <f>SUM(AP14:AP25)</f>
        <v>1261.8017942570884</v>
      </c>
      <c r="AR26" s="13" t="s">
        <v>24</v>
      </c>
      <c r="AS26" s="19">
        <f>SUM(AS14:AS25)</f>
        <v>1002.7199999999998</v>
      </c>
      <c r="AT26" s="19">
        <f>SUM(AT14:AT25)</f>
        <v>1146.6199999999999</v>
      </c>
      <c r="AU26" s="19">
        <f>SUM(AU14:AU25)</f>
        <v>1235.3434873234</v>
      </c>
      <c r="AV26" s="19">
        <f>SUM(AV14:AV25)</f>
        <v>1309.1931304900099</v>
      </c>
      <c r="AW26" s="20">
        <f>SUM(AW14:AW25)</f>
        <v>1380.1200000000001</v>
      </c>
      <c r="AY26" s="13" t="s">
        <v>24</v>
      </c>
      <c r="AZ26" s="19">
        <f>SUM(AZ14:AZ25)</f>
        <v>1535.0999999999997</v>
      </c>
      <c r="BA26" s="19">
        <f>SUM(BA14:BA25)</f>
        <v>1429.39</v>
      </c>
      <c r="BB26" s="19">
        <f>SUM(BB14:BB25)</f>
        <v>1486.8000000000002</v>
      </c>
      <c r="BC26" s="19">
        <f>SUM(BC14:BC25)</f>
        <v>1703.76</v>
      </c>
      <c r="BD26" s="20">
        <f>SUM(BD14:BD25)</f>
        <v>1744.2176404862519</v>
      </c>
      <c r="BF26" s="13" t="s">
        <v>24</v>
      </c>
      <c r="BG26" s="19">
        <f>SUM(BG14:BG25)</f>
        <v>1632.2799999999997</v>
      </c>
      <c r="BH26" s="19">
        <f>SUM(BH14:BH25)</f>
        <v>1836.56</v>
      </c>
      <c r="BI26" s="19">
        <f>SUM(BI14:BI25)</f>
        <v>1916.9999999999998</v>
      </c>
      <c r="BJ26" s="19">
        <f>SUM(BJ14:BJ25)</f>
        <v>2037.9599999999994</v>
      </c>
      <c r="BK26" s="20">
        <f>SUM(BK14:BK25)</f>
        <v>2095.1268846163475</v>
      </c>
      <c r="BM26" s="13" t="s">
        <v>24</v>
      </c>
      <c r="BN26" s="19">
        <f>SUM(BN14:BN25)</f>
        <v>528.95999999999992</v>
      </c>
      <c r="BO26" s="19">
        <f>SUM(BO14:BO25)</f>
        <v>599.92000000000019</v>
      </c>
      <c r="BP26" s="19">
        <f>SUM(BP14:BP25)</f>
        <v>631.43999999999994</v>
      </c>
      <c r="BQ26" s="19">
        <f>SUM(BQ14:BQ25)</f>
        <v>627.75496000000032</v>
      </c>
      <c r="BR26" s="20">
        <f>SUM(BR14:BR25)</f>
        <v>646.67544042626753</v>
      </c>
      <c r="BT26" s="13" t="s">
        <v>24</v>
      </c>
      <c r="BU26" s="19">
        <f>SUM(BU14:BU25)</f>
        <v>867.12000000000035</v>
      </c>
      <c r="BV26" s="19">
        <f>SUM(BV14:BV25)</f>
        <v>958.67</v>
      </c>
      <c r="BW26" s="19">
        <f>SUM(BW14:BW25)</f>
        <v>1023.8399999999997</v>
      </c>
      <c r="BX26" s="19">
        <f>SUM(BX14:BX25)</f>
        <v>1153.1762406737244</v>
      </c>
      <c r="BY26" s="20">
        <f>SUM(BY14:BY25)</f>
        <v>1227.7361588253191</v>
      </c>
      <c r="CA26" s="13" t="s">
        <v>24</v>
      </c>
      <c r="CB26" s="19">
        <f>SUM(CB14:CB25)</f>
        <v>1097.19</v>
      </c>
      <c r="CC26" s="19">
        <f>SUM(CC14:CC25)</f>
        <v>1116.8</v>
      </c>
      <c r="CD26" s="19">
        <f>SUM(CD14:CD25)</f>
        <v>1122.5999999999997</v>
      </c>
      <c r="CE26" s="19">
        <f>SUM(CE14:CE25)</f>
        <v>1213.2</v>
      </c>
      <c r="CF26" s="20">
        <f>SUM(CF14:CF25)</f>
        <v>1213.2</v>
      </c>
      <c r="CH26" s="13" t="s">
        <v>24</v>
      </c>
      <c r="CI26" s="19">
        <f>SUM(CI14:CI25)</f>
        <v>836.12</v>
      </c>
      <c r="CJ26" s="19">
        <f>SUM(CJ14:CJ25)</f>
        <v>851.44999999999993</v>
      </c>
      <c r="CK26" s="19">
        <f>SUM(CK14:CK25)</f>
        <v>917.16000000000031</v>
      </c>
      <c r="CL26" s="19">
        <f>SUM(CL14:CL25)</f>
        <v>1178.76</v>
      </c>
      <c r="CM26" s="20">
        <f>SUM(CM14:CM25)</f>
        <v>1253.0234469293946</v>
      </c>
      <c r="CO26" s="13" t="s">
        <v>24</v>
      </c>
      <c r="CP26" s="19">
        <f>SUM(CP14:CP25)</f>
        <v>745.47999999999968</v>
      </c>
      <c r="CQ26" s="19">
        <f>SUM(CQ14:CQ25)</f>
        <v>802.06</v>
      </c>
      <c r="CR26" s="19">
        <f>SUM(CR14:CR25)</f>
        <v>862.91999999999973</v>
      </c>
      <c r="CS26" s="19">
        <f>SUM(CS14:CS25)</f>
        <v>904.63542032667362</v>
      </c>
      <c r="CT26" s="20">
        <f>SUM(CT14:CT25)</f>
        <v>953.11467775502695</v>
      </c>
      <c r="CV26" s="13" t="s">
        <v>24</v>
      </c>
      <c r="CW26" s="19">
        <f>SUM(CW14:CW25)</f>
        <v>0</v>
      </c>
      <c r="CX26" s="19">
        <f>SUM(CX14:CX25)</f>
        <v>1161.7099999999998</v>
      </c>
      <c r="CY26" s="19">
        <f>SUM(CY14:CY25)</f>
        <v>1267.3199999999997</v>
      </c>
      <c r="CZ26" s="19">
        <f>SUM(CZ14:CZ25)</f>
        <v>1335.7199999999996</v>
      </c>
      <c r="DA26" s="20">
        <f>SUM(DA14:DA25)</f>
        <v>1374.5484399648942</v>
      </c>
    </row>
    <row r="27" spans="2:105" ht="15.75" thickBot="1" x14ac:dyDescent="0.3">
      <c r="B27" s="55" t="s">
        <v>65</v>
      </c>
      <c r="C27" s="56">
        <f>C26/12</f>
        <v>111.64083333333336</v>
      </c>
      <c r="D27" s="56">
        <f>D26/12</f>
        <v>112.14916666666666</v>
      </c>
      <c r="E27" s="56">
        <f>E26/12</f>
        <v>116</v>
      </c>
      <c r="F27" s="56">
        <f>F26/12</f>
        <v>122.79494984035794</v>
      </c>
      <c r="G27" s="57">
        <f>G26/12</f>
        <v>129.51250460341228</v>
      </c>
      <c r="I27" s="55" t="s">
        <v>65</v>
      </c>
      <c r="J27" s="56">
        <f>J26/12</f>
        <v>117.2</v>
      </c>
      <c r="K27" s="56">
        <f>K26/12</f>
        <v>124.87</v>
      </c>
      <c r="L27" s="56">
        <f>L26/12</f>
        <v>129.99</v>
      </c>
      <c r="M27" s="56">
        <f>M26/12</f>
        <v>144.93</v>
      </c>
      <c r="N27" s="57">
        <f>N26/12</f>
        <v>152.88727308989888</v>
      </c>
      <c r="P27" s="55" t="s">
        <v>65</v>
      </c>
      <c r="Q27" s="56">
        <f>Q26/12</f>
        <v>140.84083333333331</v>
      </c>
      <c r="R27" s="56">
        <f>R26/12</f>
        <v>141.34083333333334</v>
      </c>
      <c r="S27" s="56">
        <f>S26/12</f>
        <v>148.37000000000006</v>
      </c>
      <c r="T27" s="56">
        <f>T26/12</f>
        <v>167.54494984035793</v>
      </c>
      <c r="U27" s="57">
        <f>U26/12</f>
        <v>176.76250460341228</v>
      </c>
      <c r="W27" s="55" t="s">
        <v>65</v>
      </c>
      <c r="X27" s="56">
        <f>X26/12</f>
        <v>96.921666666666667</v>
      </c>
      <c r="Y27" s="56">
        <f>Y26/12</f>
        <v>102.39583333333333</v>
      </c>
      <c r="Z27" s="56">
        <f>Z26/12</f>
        <v>108.95000000000003</v>
      </c>
      <c r="AA27" s="56">
        <f>AA26/12</f>
        <v>111.97494984035795</v>
      </c>
      <c r="AB27" s="57">
        <f>AB26/12</f>
        <v>118.10250460341233</v>
      </c>
      <c r="AD27" s="55" t="s">
        <v>65</v>
      </c>
      <c r="AE27" s="56">
        <f>AE26/12</f>
        <v>150.78833333333333</v>
      </c>
      <c r="AF27" s="56">
        <f>AF26/12</f>
        <v>150.08833333333328</v>
      </c>
      <c r="AG27" s="56">
        <f>AG26/12</f>
        <v>156.5</v>
      </c>
      <c r="AH27" s="56">
        <f>AH26/12</f>
        <v>169.71494984035797</v>
      </c>
      <c r="AI27" s="57">
        <f>AI26/12</f>
        <v>179.08250460341239</v>
      </c>
      <c r="AK27" s="55" t="s">
        <v>65</v>
      </c>
      <c r="AL27" s="56">
        <f>AL26/12</f>
        <v>65.419999999999987</v>
      </c>
      <c r="AM27" s="56">
        <f>AM26/12</f>
        <v>83.820833333333326</v>
      </c>
      <c r="AN27" s="56">
        <f>AN26/12</f>
        <v>90.700000000000031</v>
      </c>
      <c r="AO27" s="56">
        <f>AO26/12</f>
        <v>99.76</v>
      </c>
      <c r="AP27" s="57">
        <f>AP26/12</f>
        <v>105.15014952142404</v>
      </c>
      <c r="AR27" s="55" t="s">
        <v>65</v>
      </c>
      <c r="AS27" s="56">
        <f>AS26/12</f>
        <v>83.559999999999988</v>
      </c>
      <c r="AT27" s="56">
        <f>AT26/12</f>
        <v>95.551666666666662</v>
      </c>
      <c r="AU27" s="56">
        <f>AU26/12</f>
        <v>102.94529061028334</v>
      </c>
      <c r="AV27" s="56">
        <f>AV26/12</f>
        <v>109.09942754083416</v>
      </c>
      <c r="AW27" s="57">
        <f>AW26/12</f>
        <v>115.01</v>
      </c>
      <c r="AY27" s="55" t="s">
        <v>65</v>
      </c>
      <c r="AZ27" s="56">
        <f>AZ26/12</f>
        <v>127.92499999999997</v>
      </c>
      <c r="BA27" s="56">
        <f>BA26/12</f>
        <v>119.11583333333334</v>
      </c>
      <c r="BB27" s="56">
        <f>BB26/12</f>
        <v>123.90000000000002</v>
      </c>
      <c r="BC27" s="56">
        <f>BC26/12</f>
        <v>141.97999999999999</v>
      </c>
      <c r="BD27" s="57">
        <f>BD26/12</f>
        <v>145.35147004052098</v>
      </c>
      <c r="BF27" s="55" t="s">
        <v>65</v>
      </c>
      <c r="BG27" s="56">
        <f>BG26/12</f>
        <v>136.02333333333331</v>
      </c>
      <c r="BH27" s="56">
        <f>BH26/12</f>
        <v>153.04666666666665</v>
      </c>
      <c r="BI27" s="56">
        <f>BI26/12</f>
        <v>159.74999999999997</v>
      </c>
      <c r="BJ27" s="56">
        <f>BJ26/12</f>
        <v>169.82999999999996</v>
      </c>
      <c r="BK27" s="57">
        <f>BK26/12</f>
        <v>174.59390705136229</v>
      </c>
      <c r="BM27" s="55" t="s">
        <v>65</v>
      </c>
      <c r="BN27" s="56">
        <f>BN26/12</f>
        <v>44.079999999999991</v>
      </c>
      <c r="BO27" s="56">
        <f>BO26/12</f>
        <v>49.993333333333347</v>
      </c>
      <c r="BP27" s="56">
        <f>BP26/12</f>
        <v>52.62</v>
      </c>
      <c r="BQ27" s="56">
        <f>BQ26/12</f>
        <v>52.312913333333363</v>
      </c>
      <c r="BR27" s="57">
        <f>BR26/12</f>
        <v>53.889620035522292</v>
      </c>
      <c r="BT27" s="55" t="s">
        <v>65</v>
      </c>
      <c r="BU27" s="56">
        <f>BU26/12</f>
        <v>72.260000000000034</v>
      </c>
      <c r="BV27" s="56">
        <f>BV26/12</f>
        <v>79.889166666666668</v>
      </c>
      <c r="BW27" s="56">
        <f>BW26/12</f>
        <v>85.319999999999979</v>
      </c>
      <c r="BX27" s="56">
        <f>BX26/12</f>
        <v>96.098020056143696</v>
      </c>
      <c r="BY27" s="57">
        <f>BY26/12</f>
        <v>102.31134656877659</v>
      </c>
      <c r="CA27" s="55" t="s">
        <v>65</v>
      </c>
      <c r="CB27" s="56">
        <f>CB26/12</f>
        <v>91.432500000000005</v>
      </c>
      <c r="CC27" s="56">
        <f>CC26/12</f>
        <v>93.066666666666663</v>
      </c>
      <c r="CD27" s="56">
        <f>CD26/12</f>
        <v>93.549999999999969</v>
      </c>
      <c r="CE27" s="56">
        <f>CE26/12</f>
        <v>101.10000000000001</v>
      </c>
      <c r="CF27" s="57">
        <f>CF26/12</f>
        <v>101.10000000000001</v>
      </c>
      <c r="CH27" s="55" t="s">
        <v>65</v>
      </c>
      <c r="CI27" s="56">
        <f>CI26/12</f>
        <v>69.676666666666662</v>
      </c>
      <c r="CJ27" s="56">
        <f>CJ26/12</f>
        <v>70.954166666666666</v>
      </c>
      <c r="CK27" s="56">
        <f>CK26/12</f>
        <v>76.430000000000021</v>
      </c>
      <c r="CL27" s="56">
        <f>CL26/12</f>
        <v>98.23</v>
      </c>
      <c r="CM27" s="57">
        <f>CM26/12</f>
        <v>104.41862057744954</v>
      </c>
      <c r="CO27" s="55" t="s">
        <v>65</v>
      </c>
      <c r="CP27" s="56">
        <f>CP26/12</f>
        <v>62.123333333333306</v>
      </c>
      <c r="CQ27" s="56">
        <f>CQ26/12</f>
        <v>66.838333333333324</v>
      </c>
      <c r="CR27" s="56">
        <f>CR26/12</f>
        <v>71.909999999999982</v>
      </c>
      <c r="CS27" s="56">
        <f>CS26/12</f>
        <v>75.386285027222797</v>
      </c>
      <c r="CT27" s="57">
        <f>CT26/12</f>
        <v>79.426223146252241</v>
      </c>
      <c r="CV27" s="55" t="s">
        <v>65</v>
      </c>
      <c r="CW27" s="56">
        <f>CW26/12</f>
        <v>0</v>
      </c>
      <c r="CX27" s="56">
        <f>CX26/12</f>
        <v>96.809166666666655</v>
      </c>
      <c r="CY27" s="56">
        <f>CY26/12</f>
        <v>105.60999999999997</v>
      </c>
      <c r="CZ27" s="56">
        <f>CZ26/12</f>
        <v>111.30999999999996</v>
      </c>
      <c r="DA27" s="57">
        <f>DA26/12</f>
        <v>114.54570333040785</v>
      </c>
    </row>
    <row r="28" spans="2:105" ht="30" x14ac:dyDescent="0.25">
      <c r="B28" s="58" t="s">
        <v>35</v>
      </c>
      <c r="C28" s="59">
        <f>(C27-C9)/C9</f>
        <v>2.8379083763203517E-2</v>
      </c>
      <c r="D28" s="59">
        <f>(D26-C26)/C26</f>
        <v>4.5532921795338327E-3</v>
      </c>
      <c r="E28" s="59">
        <f>(E26-D26)/D26</f>
        <v>3.4336709293426193E-2</v>
      </c>
      <c r="F28" s="59">
        <f>(F26-E26)/E26</f>
        <v>5.8577153796189128E-2</v>
      </c>
      <c r="G28" s="60">
        <f>(G26-F26)/F26</f>
        <v>5.4705464449373742E-2</v>
      </c>
      <c r="I28" s="58" t="s">
        <v>35</v>
      </c>
      <c r="J28" s="59">
        <f>(J27-J9)/J9</f>
        <v>2.4296451669288597E-2</v>
      </c>
      <c r="K28" s="59">
        <f>(K26-J26)/J26</f>
        <v>6.5443686006825902E-2</v>
      </c>
      <c r="L28" s="59">
        <f>(L26-K26)/K26</f>
        <v>4.1002642748458433E-2</v>
      </c>
      <c r="M28" s="59">
        <f>(M26-L26)/L26</f>
        <v>0.11493191783983381</v>
      </c>
      <c r="N28" s="60">
        <f>(N26-M26)/M26</f>
        <v>5.490425094803613E-2</v>
      </c>
      <c r="P28" s="58" t="s">
        <v>35</v>
      </c>
      <c r="Q28" s="59">
        <f>(Q27-Q9)/Q9</f>
        <v>2.7960246210738754E-2</v>
      </c>
      <c r="R28" s="59">
        <f>(R26-Q26)/Q26</f>
        <v>3.5501067990464743E-3</v>
      </c>
      <c r="S28" s="59">
        <f>(S26-R26)/R26</f>
        <v>4.9732030729501726E-2</v>
      </c>
      <c r="T28" s="59">
        <f>(T26-S26)/S26</f>
        <v>0.12923737844818947</v>
      </c>
      <c r="U28" s="60">
        <f>(U26-T26)/T26</f>
        <v>5.501541390437089E-2</v>
      </c>
      <c r="W28" s="58" t="s">
        <v>35</v>
      </c>
      <c r="X28" s="59">
        <f>(X27-X9)/X9</f>
        <v>2.2919964819700968E-2</v>
      </c>
      <c r="Y28" s="59">
        <f>(Y26-X26)/X26</f>
        <v>5.6480319158083041E-2</v>
      </c>
      <c r="Z28" s="59">
        <f>(Z26-Y26)/Y26</f>
        <v>6.4008138351983976E-2</v>
      </c>
      <c r="AA28" s="59">
        <f>(AA26-Z26)/Z26</f>
        <v>2.7764569438806046E-2</v>
      </c>
      <c r="AB28" s="60">
        <f>(AB26-AA26)/AA26</f>
        <v>5.4722549746978204E-2</v>
      </c>
      <c r="AD28" s="58" t="s">
        <v>35</v>
      </c>
      <c r="AE28" s="59">
        <f>(AE27-AE9)/AE9</f>
        <v>1.918440914723446E-2</v>
      </c>
      <c r="AF28" s="59">
        <f>(AF26-AE26)/AE26</f>
        <v>-4.6422689642215461E-3</v>
      </c>
      <c r="AG28" s="59">
        <f>(AG26-AF26)/AF26</f>
        <v>4.2719287530676671E-2</v>
      </c>
      <c r="AH28" s="59">
        <f>(AH26-AG26)/AG26</f>
        <v>8.4440574059795367E-2</v>
      </c>
      <c r="AI28" s="60">
        <f>(AI26-AH26)/AH26</f>
        <v>5.5195813756336587E-2</v>
      </c>
      <c r="AK28" s="58" t="s">
        <v>35</v>
      </c>
      <c r="AL28" s="59">
        <f>(AL27-AL9)/AL9</f>
        <v>-2.17224926860318E-16</v>
      </c>
      <c r="AM28" s="59">
        <f>(AM26-AL26)/AL26</f>
        <v>0.28127229185773989</v>
      </c>
      <c r="AN28" s="59">
        <f>(AN26-AM26)/AM26</f>
        <v>8.2069891136849843E-2</v>
      </c>
      <c r="AO28" s="59">
        <f>(AO26-AN26)/AN26</f>
        <v>9.9889746416758338E-2</v>
      </c>
      <c r="AP28" s="60">
        <f>(AP26-AO26)/AO26</f>
        <v>5.403117002229376E-2</v>
      </c>
      <c r="AR28" s="58" t="s">
        <v>35</v>
      </c>
      <c r="AS28" s="59">
        <f>(AS27-AS9)/AS9</f>
        <v>-1.7006767251318817E-16</v>
      </c>
      <c r="AT28" s="59">
        <f>(AT26-AS26)/AS26</f>
        <v>0.14350965374182237</v>
      </c>
      <c r="AU28" s="59">
        <f>(AU26-AT26)/AT26</f>
        <v>7.7378283409848217E-2</v>
      </c>
      <c r="AV28" s="59">
        <f>(AV26-AU26)/AU26</f>
        <v>5.9780655278815445E-2</v>
      </c>
      <c r="AW28" s="60">
        <f>(AW26-AV26)/AV26</f>
        <v>5.417601716520113E-2</v>
      </c>
      <c r="AY28" s="58" t="s">
        <v>35</v>
      </c>
      <c r="AZ28" s="59">
        <f>(AZ27-AZ9)/AZ9</f>
        <v>2.2255074316764968E-2</v>
      </c>
      <c r="BA28" s="59">
        <f>(BA26-AZ26)/AZ26</f>
        <v>-6.8861963390006914E-2</v>
      </c>
      <c r="BB28" s="59">
        <f>(BB26-BA26)/BA26</f>
        <v>4.0163986036001423E-2</v>
      </c>
      <c r="BC28" s="59">
        <f>(BC26-BB26)/BB26</f>
        <v>0.14592413236481019</v>
      </c>
      <c r="BD28" s="60">
        <f>(BD26-BC26)/BC26</f>
        <v>2.3746091284131497E-2</v>
      </c>
      <c r="BF28" s="58" t="s">
        <v>35</v>
      </c>
      <c r="BG28" s="59">
        <f>(BG27-BG9)/BG9</f>
        <v>-9.009665355286892E-3</v>
      </c>
      <c r="BH28" s="59">
        <f>(BH26-BG26)/BG26</f>
        <v>0.12515009679711828</v>
      </c>
      <c r="BI28" s="59">
        <f>(BI26-BH26)/BH26</f>
        <v>4.3799276909003697E-2</v>
      </c>
      <c r="BJ28" s="59">
        <f>(BJ26-BI26)/BI26</f>
        <v>6.3098591549295563E-2</v>
      </c>
      <c r="BK28" s="60">
        <f>(BK26-BJ26)/BJ26</f>
        <v>2.8051033688761402E-2</v>
      </c>
      <c r="BM28" s="58" t="s">
        <v>35</v>
      </c>
      <c r="BN28" s="59">
        <f>(BN27-BN9)/BN9</f>
        <v>-1.6119390557171057E-16</v>
      </c>
      <c r="BO28" s="59">
        <f>(BO26-BN26)/BN26</f>
        <v>0.1341500302480344</v>
      </c>
      <c r="BP28" s="59">
        <f>(BP26-BO26)/BO26</f>
        <v>5.2540338711827818E-2</v>
      </c>
      <c r="BQ28" s="59">
        <f>(BQ26-BP26)/BP26</f>
        <v>-5.8359305713917668E-3</v>
      </c>
      <c r="BR28" s="60">
        <f>(BR26-BQ26)/BQ26</f>
        <v>3.0139913870640217E-2</v>
      </c>
      <c r="BT28" s="58" t="s">
        <v>35</v>
      </c>
      <c r="BU28" s="59">
        <f>(BU27-BU9)/BU9</f>
        <v>9.696633882812244E-4</v>
      </c>
      <c r="BV28" s="59">
        <f>(BV26-BU26)/BU26</f>
        <v>0.10557938924254956</v>
      </c>
      <c r="BW28" s="59">
        <f>(BW26-BV26)/BV26</f>
        <v>6.7979596732973532E-2</v>
      </c>
      <c r="BX28" s="59">
        <f>(BX26-BW26)/BW26</f>
        <v>0.12632466076117821</v>
      </c>
      <c r="BY28" s="60">
        <f>(BY26-BX26)/BX26</f>
        <v>6.4656134528087675E-2</v>
      </c>
      <c r="CA28" s="58" t="s">
        <v>35</v>
      </c>
      <c r="CB28" s="59">
        <f>(CB27-CB9)/CB9</f>
        <v>5.7452396585680541E-4</v>
      </c>
      <c r="CC28" s="59">
        <f>(CC26-CB26)/CB26</f>
        <v>1.7872929939208249E-2</v>
      </c>
      <c r="CD28" s="59">
        <f>(CD26-CC26)/CC26</f>
        <v>5.1934097421201001E-3</v>
      </c>
      <c r="CE28" s="59">
        <f>(CE26-CD26)/CD26</f>
        <v>8.0705505077499004E-2</v>
      </c>
      <c r="CF28" s="60">
        <f>(CF26-CE26)/CE26</f>
        <v>0</v>
      </c>
      <c r="CH28" s="58" t="s">
        <v>35</v>
      </c>
      <c r="CI28" s="59">
        <f>(CI27-CI9)/CI9</f>
        <v>1.6772091240175393E-3</v>
      </c>
      <c r="CJ28" s="59">
        <f>(CJ26-CI26)/CI26</f>
        <v>1.8334688800650537E-2</v>
      </c>
      <c r="CK28" s="59">
        <f>(CK26-CJ26)/CJ26</f>
        <v>7.7174232192143269E-2</v>
      </c>
      <c r="CL28" s="59">
        <f>(CL26-CK26)/CK26</f>
        <v>0.28522831348946703</v>
      </c>
      <c r="CM28" s="60">
        <f>(CM26-CL26)/CL26</f>
        <v>6.3001329303161463E-2</v>
      </c>
      <c r="CO28" s="58" t="s">
        <v>35</v>
      </c>
      <c r="CP28" s="59">
        <f>(CP27-CP9)/CP9</f>
        <v>2.4743155290191171E-3</v>
      </c>
      <c r="CQ28" s="59">
        <f>(CQ26-CP26)/CP26</f>
        <v>7.5897408381177617E-2</v>
      </c>
      <c r="CR28" s="59">
        <f>(CR26-CQ26)/CQ26</f>
        <v>7.5879610004238818E-2</v>
      </c>
      <c r="CS28" s="59">
        <f>(CS26-CR26)/CR26</f>
        <v>4.8342164194448971E-2</v>
      </c>
      <c r="CT28" s="60">
        <f>(CT26-CS26)/CS26</f>
        <v>5.3589828939979975E-2</v>
      </c>
      <c r="CV28" s="58" t="s">
        <v>35</v>
      </c>
      <c r="CW28" s="59" t="e">
        <f>(CW27-CW9)/CW9</f>
        <v>#DIV/0!</v>
      </c>
      <c r="CX28" s="59" t="e">
        <f>(CX26-CW26)/CW26</f>
        <v>#DIV/0!</v>
      </c>
      <c r="CY28" s="59">
        <f>(CY26-CX26)/CX26</f>
        <v>9.0909090909090842E-2</v>
      </c>
      <c r="CZ28" s="59">
        <f>(CZ26-CY26)/CY26</f>
        <v>5.3972161727109079E-2</v>
      </c>
      <c r="DA28" s="60">
        <f>(DA26-CZ26)/CZ26</f>
        <v>2.9069295933949222E-2</v>
      </c>
    </row>
    <row r="29" spans="2:105" ht="60.75" thickBot="1" x14ac:dyDescent="0.3">
      <c r="B29" s="27" t="s">
        <v>60</v>
      </c>
      <c r="C29" s="61">
        <f>(C27-C$9)/C$9</f>
        <v>2.8379083763203517E-2</v>
      </c>
      <c r="D29" s="61">
        <f>(D27-C$9)/C$9</f>
        <v>3.3061594202898593E-2</v>
      </c>
      <c r="E29" s="61">
        <f>(E27-C9)/C9</f>
        <v>6.8533529845246979E-2</v>
      </c>
      <c r="F29" s="61">
        <f>(F27-C9)/C9</f>
        <v>0.1311251827593769</v>
      </c>
      <c r="G29" s="62">
        <f>(G27-C9)/C9</f>
        <v>0.19300391123261143</v>
      </c>
      <c r="I29" s="27" t="s">
        <v>60</v>
      </c>
      <c r="J29" s="61">
        <f>(J27-J$9)/J$9</f>
        <v>2.4296451669288597E-2</v>
      </c>
      <c r="K29" s="61">
        <f>(K27-J$9)/J$9</f>
        <v>9.1330187030239499E-2</v>
      </c>
      <c r="L29" s="61">
        <f>(L27-J9)/J9</f>
        <v>0.13607760880964873</v>
      </c>
      <c r="M29" s="61">
        <f>(M27-J9)/J9</f>
        <v>0.26664918720503411</v>
      </c>
      <c r="N29" s="62">
        <f>(N27-J9)/J9</f>
        <v>0.33619361204246534</v>
      </c>
      <c r="P29" s="27" t="s">
        <v>60</v>
      </c>
      <c r="Q29" s="61">
        <f>(Q27-Q$9)/Q$9</f>
        <v>2.7960246210738754E-2</v>
      </c>
      <c r="R29" s="61">
        <f>(R27-Q$9)/Q$9</f>
        <v>3.1609614869960917E-2</v>
      </c>
      <c r="S29" s="61">
        <f>(S27-Q9)/Q9</f>
        <v>8.2913655937523326E-2</v>
      </c>
      <c r="T29" s="61">
        <f>(T27-Q9)/Q9</f>
        <v>0.22286657791663339</v>
      </c>
      <c r="U29" s="62">
        <f>(U27-Q9)/Q9</f>
        <v>0.29014308885053858</v>
      </c>
      <c r="W29" s="27" t="s">
        <v>60</v>
      </c>
      <c r="X29" s="61">
        <f>(X27-X$9)/X$9</f>
        <v>2.2919964819700968E-2</v>
      </c>
      <c r="Y29" s="61">
        <f>(Y27-X$9)/X$9</f>
        <v>8.0694810905892644E-2</v>
      </c>
      <c r="Z29" s="61">
        <f>(Z27-X9)/X9</f>
        <v>0.1498680738786283</v>
      </c>
      <c r="AA29" s="61">
        <f>(AA27-X9)/X9</f>
        <v>0.18179366586129764</v>
      </c>
      <c r="AB29" s="62">
        <f>(AB27-X9)/X9</f>
        <v>0.24646442853205622</v>
      </c>
      <c r="AD29" s="27" t="s">
        <v>60</v>
      </c>
      <c r="AE29" s="61">
        <f>(AE27-AE$9)/AE$9</f>
        <v>1.918440914723446E-2</v>
      </c>
      <c r="AF29" s="61">
        <f>(AF27-AE$9)/AE$9</f>
        <v>1.4453080995831652E-2</v>
      </c>
      <c r="AG29" s="61">
        <f>(AG27-AE9)/AE9</f>
        <v>5.7789793849273484E-2</v>
      </c>
      <c r="AH29" s="61">
        <f>(AH27-AE9)/AE9</f>
        <v>0.14711017127649872</v>
      </c>
      <c r="AI29" s="62">
        <f>(AI27-AE9)/AE9</f>
        <v>0.21042585064827579</v>
      </c>
      <c r="AK29" s="27" t="s">
        <v>60</v>
      </c>
      <c r="AL29" s="61">
        <f>(AL27-AL$9)/AL$9</f>
        <v>-2.17224926860318E-16</v>
      </c>
      <c r="AM29" s="61">
        <f>(AM27-AL$9)/AL$9</f>
        <v>0.28127229185773961</v>
      </c>
      <c r="AN29" s="61">
        <f>(AN27-AL9)/AL9</f>
        <v>0.38642616936716645</v>
      </c>
      <c r="AO29" s="61">
        <f>(AO27-AL9)/AL9</f>
        <v>0.5249159278508102</v>
      </c>
      <c r="AP29" s="62">
        <f>(AP27-AL9)/AL9</f>
        <v>0.60730891961822131</v>
      </c>
      <c r="AR29" s="27" t="s">
        <v>60</v>
      </c>
      <c r="AS29" s="61">
        <f>(AS27-AS$9)/AS$9</f>
        <v>-1.7006767251318817E-16</v>
      </c>
      <c r="AT29" s="61">
        <f>(AT27-AS$9)/AS$9</f>
        <v>0.14350965374182217</v>
      </c>
      <c r="AU29" s="61">
        <f>(AU27-AS9)/AS9</f>
        <v>0.2319924678109542</v>
      </c>
      <c r="AV29" s="61">
        <f>(AV27-AS9)/AS9</f>
        <v>0.30564178483525795</v>
      </c>
      <c r="AW29" s="62">
        <f>(AW27-AS9)/AS9</f>
        <v>0.37637625658209672</v>
      </c>
      <c r="AY29" s="27" t="s">
        <v>60</v>
      </c>
      <c r="AZ29" s="61">
        <f>(AZ27-AZ$9)/AZ$9</f>
        <v>2.2255074316764968E-2</v>
      </c>
      <c r="BA29" s="61">
        <f>(BA27-AZ$9)/AZ$9</f>
        <v>-4.8139417186084853E-2</v>
      </c>
      <c r="BB29" s="61">
        <f>(BB27-AZ9)/AZ9</f>
        <v>-9.9089020297265518E-3</v>
      </c>
      <c r="BC29" s="61">
        <f>(BC27-AZ9)/AZ9</f>
        <v>0.13456928240370777</v>
      </c>
      <c r="BD29" s="62">
        <f>(BD27-AZ9)/AZ9</f>
        <v>0.16151086815183777</v>
      </c>
      <c r="BF29" s="27" t="s">
        <v>60</v>
      </c>
      <c r="BG29" s="61">
        <f>(BG27-BG$9)/BG$9</f>
        <v>-9.009665355286892E-3</v>
      </c>
      <c r="BH29" s="61">
        <f>(BH27-BG$9)/BG$9</f>
        <v>0.11501287095050752</v>
      </c>
      <c r="BI29" s="61">
        <f>(BI27-BG9)/BG9</f>
        <v>0.163849628442372</v>
      </c>
      <c r="BJ29" s="61">
        <f>(BJ27-BG9)/BG9</f>
        <v>0.23728690077225678</v>
      </c>
      <c r="BK29" s="62">
        <f>(BK27-BG9)/BG9</f>
        <v>0.27199407730848246</v>
      </c>
      <c r="BM29" s="27" t="s">
        <v>60</v>
      </c>
      <c r="BN29" s="61">
        <f>(BN27-BN$9)/BN$9</f>
        <v>-1.6119390557171057E-16</v>
      </c>
      <c r="BO29" s="61">
        <f>(BO27-BN$9)/BN$9</f>
        <v>0.13415003024803421</v>
      </c>
      <c r="BP29" s="61">
        <f>(BP27-BN9)/BN9</f>
        <v>0.19373865698729581</v>
      </c>
      <c r="BQ29" s="61">
        <f>(BQ27-BN9)/BN9</f>
        <v>0.1867720810647315</v>
      </c>
      <c r="BR29" s="62">
        <f>(BR27-BN9)/BN9</f>
        <v>0.22254128937210285</v>
      </c>
      <c r="BT29" s="27" t="s">
        <v>60</v>
      </c>
      <c r="BU29" s="61">
        <f>(BU27-BU$9)/BU$9</f>
        <v>9.696633882812244E-4</v>
      </c>
      <c r="BV29" s="61">
        <f>(BV27-BU$9)/BU$9</f>
        <v>0.10665142909913637</v>
      </c>
      <c r="BW29" s="61">
        <f>(BW27-BU9)/BU9</f>
        <v>0.18188114697326452</v>
      </c>
      <c r="BX29" s="61">
        <f>(BX27-BU9)/BU9</f>
        <v>0.33118188192469428</v>
      </c>
      <c r="BY29" s="62">
        <f>(BY27-BU9)/BU9</f>
        <v>0.41725095676377016</v>
      </c>
      <c r="CA29" s="27" t="s">
        <v>60</v>
      </c>
      <c r="CB29" s="61">
        <f>(CB27-CB$9)/CB$9</f>
        <v>5.7452396585680541E-4</v>
      </c>
      <c r="CC29" s="61">
        <f>(CC27-CB$9)/CB$9</f>
        <v>1.845772233165521E-2</v>
      </c>
      <c r="CD29" s="61">
        <f>(CD27-CB9)/CB9</f>
        <v>2.3746990588749822E-2</v>
      </c>
      <c r="CE29" s="61">
        <f>(CE27-CB9)/CB9</f>
        <v>0.10636900853578461</v>
      </c>
      <c r="CF29" s="62">
        <f>(CF27-CB9)/CB9</f>
        <v>0.10636900853578461</v>
      </c>
      <c r="CH29" s="27" t="s">
        <v>60</v>
      </c>
      <c r="CI29" s="61">
        <f>(CI27-CI$9)/CI$9</f>
        <v>1.6772091240175393E-3</v>
      </c>
      <c r="CJ29" s="61">
        <f>(CJ27-CI$9)/CI$9</f>
        <v>2.0042649032010688E-2</v>
      </c>
      <c r="CK29" s="61">
        <f>(CK27-CI9)/CI9</f>
        <v>9.8763657274295841E-2</v>
      </c>
      <c r="CL29" s="61">
        <f>(CL27-CI9)/CI9</f>
        <v>0.41216216216216217</v>
      </c>
      <c r="CM29" s="62">
        <f>(CM27-CI9)/CI9</f>
        <v>0.5011302555700049</v>
      </c>
      <c r="CO29" s="27" t="s">
        <v>60</v>
      </c>
      <c r="CP29" s="61">
        <f>(CP27-CP$9)/CP$9</f>
        <v>2.4743155290191171E-3</v>
      </c>
      <c r="CQ29" s="61">
        <f>(CQ27-CP$9)/CP$9</f>
        <v>7.8559518046366517E-2</v>
      </c>
      <c r="CR29" s="61">
        <f>(CR27-CP9)/CP9</f>
        <v>0.16040019364208474</v>
      </c>
      <c r="CS29" s="61">
        <f>(CS27-CP9)/CP9</f>
        <v>0.21649645033440063</v>
      </c>
      <c r="CT29" s="62">
        <f>(CT27-CP9)/CP9</f>
        <v>0.28168828701391402</v>
      </c>
      <c r="CV29" s="27" t="s">
        <v>60</v>
      </c>
      <c r="CW29" s="61" t="e">
        <f>(CW27-CW$9)/CW$9</f>
        <v>#DIV/0!</v>
      </c>
      <c r="CX29" s="61" t="e">
        <f>(CX27-CW$9)/CW$9</f>
        <v>#DIV/0!</v>
      </c>
      <c r="CY29" s="61" t="e">
        <f>(CY27-CW9)/CW9</f>
        <v>#DIV/0!</v>
      </c>
      <c r="CZ29" s="61" t="e">
        <f>(CZ27-CW9)/CW9</f>
        <v>#DIV/0!</v>
      </c>
      <c r="DA29" s="62" t="e">
        <f>(DA27-CW9)/CW9</f>
        <v>#DIV/0!</v>
      </c>
    </row>
  </sheetData>
  <mergeCells count="15">
    <mergeCell ref="CV7:DA7"/>
    <mergeCell ref="I7:N7"/>
    <mergeCell ref="B7:G7"/>
    <mergeCell ref="P7:U7"/>
    <mergeCell ref="W7:AB7"/>
    <mergeCell ref="AK7:AP7"/>
    <mergeCell ref="BT7:BY7"/>
    <mergeCell ref="CA7:CF7"/>
    <mergeCell ref="CH7:CM7"/>
    <mergeCell ref="CO7:CT7"/>
    <mergeCell ref="AD7:AI7"/>
    <mergeCell ref="AR7:AW7"/>
    <mergeCell ref="AY7:BD7"/>
    <mergeCell ref="BF7:BK7"/>
    <mergeCell ref="BM7:BR7"/>
  </mergeCells>
  <pageMargins left="0.7" right="0.7" top="0.75" bottom="0.75" header="0.3" footer="0.3"/>
  <pageSetup orientation="portrait" r:id="rId1"/>
  <colBreaks count="14" manualBreakCount="14">
    <brk id="8" max="1048575" man="1"/>
    <brk id="15" max="1048575" man="1"/>
    <brk id="22" max="1048575" man="1"/>
    <brk id="29" max="1048575" man="1"/>
    <brk id="36" max="1048575" man="1"/>
    <brk id="43" max="1048575" man="1"/>
    <brk id="50" max="1048575" man="1"/>
    <brk id="57" max="1048575" man="1"/>
    <brk id="64" max="1048575" man="1"/>
    <brk id="71" max="1048575" man="1"/>
    <brk id="78" max="1048575" man="1"/>
    <brk id="85" max="1048575" man="1"/>
    <brk id="92" max="1048575" man="1"/>
    <brk id="9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DA29"/>
  <sheetViews>
    <sheetView view="pageBreakPreview" topLeftCell="BN4" zoomScaleNormal="100" zoomScaleSheetLayoutView="100" workbookViewId="0">
      <selection activeCell="DA14" sqref="DA14"/>
    </sheetView>
  </sheetViews>
  <sheetFormatPr defaultRowHeight="15" x14ac:dyDescent="0.25"/>
  <cols>
    <col min="1" max="1" width="0.85546875" customWidth="1"/>
    <col min="2" max="2" width="42.42578125" bestFit="1" customWidth="1"/>
    <col min="3" max="3" width="9.140625" bestFit="1" customWidth="1"/>
    <col min="4" max="4" width="9" bestFit="1" customWidth="1"/>
    <col min="5" max="6" width="9.140625" bestFit="1" customWidth="1"/>
    <col min="7" max="7" width="9.42578125" customWidth="1"/>
    <col min="8" max="8" width="0.85546875" customWidth="1"/>
    <col min="9" max="9" width="19.85546875" bestFit="1" customWidth="1"/>
    <col min="10" max="13" width="9.140625" bestFit="1" customWidth="1"/>
    <col min="14" max="14" width="7.5703125" bestFit="1" customWidth="1"/>
    <col min="15" max="15" width="0.85546875" customWidth="1"/>
    <col min="16" max="16" width="19.85546875" bestFit="1" customWidth="1"/>
    <col min="17" max="17" width="9.140625" bestFit="1" customWidth="1"/>
    <col min="18" max="18" width="9" bestFit="1" customWidth="1"/>
    <col min="19" max="20" width="9.140625" bestFit="1" customWidth="1"/>
    <col min="21" max="21" width="7.5703125" bestFit="1" customWidth="1"/>
    <col min="22" max="22" width="0.85546875" customWidth="1"/>
    <col min="23" max="23" width="19.85546875" bestFit="1" customWidth="1"/>
    <col min="24" max="24" width="8.42578125" bestFit="1" customWidth="1"/>
    <col min="25" max="27" width="9.5703125" bestFit="1" customWidth="1"/>
    <col min="28" max="28" width="7.5703125" bestFit="1" customWidth="1"/>
    <col min="29" max="29" width="0.85546875" customWidth="1"/>
    <col min="30" max="30" width="19.85546875" bestFit="1" customWidth="1"/>
    <col min="31" max="34" width="9.140625" bestFit="1" customWidth="1"/>
    <col min="35" max="35" width="7.5703125" bestFit="1" customWidth="1"/>
    <col min="36" max="36" width="0.85546875" customWidth="1"/>
    <col min="37" max="37" width="19.85546875" bestFit="1" customWidth="1"/>
    <col min="38" max="38" width="8.42578125" bestFit="1" customWidth="1"/>
    <col min="39" max="39" width="7.5703125" bestFit="1" customWidth="1"/>
    <col min="40" max="41" width="9.140625" bestFit="1" customWidth="1"/>
    <col min="42" max="42" width="7.5703125" bestFit="1" customWidth="1"/>
    <col min="43" max="43" width="0.85546875" customWidth="1"/>
    <col min="44" max="44" width="19.85546875" bestFit="1" customWidth="1"/>
    <col min="45" max="45" width="8.42578125" bestFit="1" customWidth="1"/>
    <col min="46" max="49" width="7.5703125" bestFit="1" customWidth="1"/>
    <col min="50" max="50" width="0.85546875" customWidth="1"/>
    <col min="51" max="51" width="19.85546875" bestFit="1" customWidth="1"/>
    <col min="52" max="55" width="9.140625" bestFit="1" customWidth="1"/>
    <col min="56" max="56" width="7.5703125" bestFit="1" customWidth="1"/>
    <col min="57" max="57" width="0.85546875" customWidth="1"/>
    <col min="58" max="58" width="19.85546875" bestFit="1" customWidth="1"/>
    <col min="59" max="62" width="9.140625" bestFit="1" customWidth="1"/>
    <col min="63" max="63" width="7.5703125" bestFit="1" customWidth="1"/>
    <col min="64" max="64" width="0.85546875" customWidth="1"/>
    <col min="65" max="65" width="19.85546875" bestFit="1" customWidth="1"/>
    <col min="66" max="66" width="8.42578125" bestFit="1" customWidth="1"/>
    <col min="67" max="70" width="7.5703125" bestFit="1" customWidth="1"/>
    <col min="71" max="71" width="0.85546875" customWidth="1"/>
    <col min="72" max="72" width="19.85546875" bestFit="1" customWidth="1"/>
    <col min="73" max="73" width="8.42578125" bestFit="1" customWidth="1"/>
    <col min="74" max="74" width="7.140625" bestFit="1" customWidth="1"/>
    <col min="75" max="77" width="5.42578125" bestFit="1" customWidth="1"/>
    <col min="78" max="78" width="0.85546875" customWidth="1"/>
    <col min="79" max="79" width="19.85546875" bestFit="1" customWidth="1"/>
    <col min="80" max="80" width="8.42578125" bestFit="1" customWidth="1"/>
    <col min="81" max="84" width="7.5703125" bestFit="1" customWidth="1"/>
    <col min="85" max="85" width="0.85546875" customWidth="1"/>
    <col min="86" max="86" width="19.85546875" bestFit="1" customWidth="1"/>
    <col min="87" max="87" width="8.42578125" bestFit="1" customWidth="1"/>
    <col min="88" max="91" width="7.5703125" bestFit="1" customWidth="1"/>
    <col min="92" max="92" width="0.85546875" customWidth="1"/>
    <col min="93" max="93" width="19.85546875" bestFit="1" customWidth="1"/>
    <col min="94" max="94" width="8.42578125" bestFit="1" customWidth="1"/>
    <col min="95" max="98" width="7.5703125" bestFit="1" customWidth="1"/>
    <col min="99" max="99" width="0.85546875" customWidth="1"/>
    <col min="100" max="100" width="19.85546875" bestFit="1" customWidth="1"/>
    <col min="101" max="101" width="8.42578125" bestFit="1" customWidth="1"/>
    <col min="102" max="102" width="7.5703125" bestFit="1" customWidth="1"/>
    <col min="103" max="104" width="9.140625" bestFit="1" customWidth="1"/>
    <col min="105" max="105" width="7.5703125" bestFit="1" customWidth="1"/>
    <col min="106" max="106" width="0.85546875" customWidth="1"/>
  </cols>
  <sheetData>
    <row r="1" spans="2:105" x14ac:dyDescent="0.25">
      <c r="B1" s="1" t="s">
        <v>77</v>
      </c>
    </row>
    <row r="2" spans="2:105" x14ac:dyDescent="0.25">
      <c r="B2" s="1" t="s">
        <v>0</v>
      </c>
    </row>
    <row r="4" spans="2:105" x14ac:dyDescent="0.25">
      <c r="B4" s="1" t="s">
        <v>1</v>
      </c>
      <c r="C4" t="s">
        <v>2</v>
      </c>
    </row>
    <row r="5" spans="2:105" ht="14.45" customHeight="1" x14ac:dyDescent="0.25">
      <c r="B5" s="1" t="s">
        <v>3</v>
      </c>
      <c r="C5" t="s">
        <v>4</v>
      </c>
    </row>
    <row r="6" spans="2:105" ht="29.45" customHeight="1" x14ac:dyDescent="0.25">
      <c r="B6" s="1" t="s">
        <v>5</v>
      </c>
      <c r="C6" t="s">
        <v>41</v>
      </c>
    </row>
    <row r="7" spans="2:105" ht="15.75" x14ac:dyDescent="0.25">
      <c r="B7" s="74" t="s">
        <v>75</v>
      </c>
      <c r="C7" s="74"/>
      <c r="D7" s="74"/>
      <c r="E7" s="74"/>
      <c r="F7" s="74"/>
      <c r="G7" s="74"/>
      <c r="I7" s="74" t="s">
        <v>78</v>
      </c>
      <c r="J7" s="74"/>
      <c r="K7" s="74"/>
      <c r="L7" s="74"/>
      <c r="M7" s="74"/>
      <c r="N7" s="74"/>
      <c r="P7" s="74" t="s">
        <v>79</v>
      </c>
      <c r="Q7" s="74"/>
      <c r="R7" s="74"/>
      <c r="S7" s="74"/>
      <c r="T7" s="74"/>
      <c r="U7" s="74"/>
      <c r="W7" s="74" t="s">
        <v>80</v>
      </c>
      <c r="X7" s="74"/>
      <c r="Y7" s="74"/>
      <c r="Z7" s="74"/>
      <c r="AA7" s="74"/>
      <c r="AB7" s="74"/>
      <c r="AD7" s="74" t="s">
        <v>81</v>
      </c>
      <c r="AE7" s="74"/>
      <c r="AF7" s="74"/>
      <c r="AG7" s="74"/>
      <c r="AH7" s="74"/>
      <c r="AI7" s="74"/>
      <c r="AK7" s="74" t="s">
        <v>82</v>
      </c>
      <c r="AL7" s="74"/>
      <c r="AM7" s="74"/>
      <c r="AN7" s="74"/>
      <c r="AO7" s="74"/>
      <c r="AP7" s="74"/>
      <c r="AR7" s="74" t="s">
        <v>83</v>
      </c>
      <c r="AS7" s="74"/>
      <c r="AT7" s="74"/>
      <c r="AU7" s="74"/>
      <c r="AV7" s="74"/>
      <c r="AW7" s="74"/>
      <c r="AY7" s="74" t="s">
        <v>84</v>
      </c>
      <c r="AZ7" s="74"/>
      <c r="BA7" s="74"/>
      <c r="BB7" s="74"/>
      <c r="BC7" s="74"/>
      <c r="BD7" s="74"/>
      <c r="BF7" s="74" t="s">
        <v>85</v>
      </c>
      <c r="BG7" s="74"/>
      <c r="BH7" s="74"/>
      <c r="BI7" s="74"/>
      <c r="BJ7" s="74"/>
      <c r="BK7" s="74"/>
      <c r="BM7" s="74" t="s">
        <v>86</v>
      </c>
      <c r="BN7" s="74"/>
      <c r="BO7" s="74"/>
      <c r="BP7" s="74"/>
      <c r="BQ7" s="74"/>
      <c r="BR7" s="74"/>
      <c r="BT7" s="74" t="s">
        <v>87</v>
      </c>
      <c r="BU7" s="74"/>
      <c r="BV7" s="74"/>
      <c r="BW7" s="74"/>
      <c r="BX7" s="74"/>
      <c r="BY7" s="74"/>
      <c r="CA7" s="74" t="s">
        <v>88</v>
      </c>
      <c r="CB7" s="74"/>
      <c r="CC7" s="74"/>
      <c r="CD7" s="74"/>
      <c r="CE7" s="74"/>
      <c r="CF7" s="74"/>
      <c r="CH7" s="74" t="s">
        <v>89</v>
      </c>
      <c r="CI7" s="74"/>
      <c r="CJ7" s="74"/>
      <c r="CK7" s="74"/>
      <c r="CL7" s="74"/>
      <c r="CM7" s="74"/>
      <c r="CO7" s="74" t="s">
        <v>90</v>
      </c>
      <c r="CP7" s="74"/>
      <c r="CQ7" s="74"/>
      <c r="CR7" s="74"/>
      <c r="CS7" s="74"/>
      <c r="CT7" s="74"/>
      <c r="CV7" s="74" t="s">
        <v>91</v>
      </c>
      <c r="CW7" s="74"/>
      <c r="CX7" s="74"/>
      <c r="CY7" s="74"/>
      <c r="CZ7" s="74"/>
      <c r="DA7" s="74"/>
    </row>
    <row r="8" spans="2:105" x14ac:dyDescent="0.25">
      <c r="B8" s="2"/>
      <c r="C8" s="3" t="s">
        <v>7</v>
      </c>
      <c r="D8" s="3" t="s">
        <v>8</v>
      </c>
      <c r="I8" s="2"/>
      <c r="J8" s="3" t="s">
        <v>7</v>
      </c>
      <c r="K8" s="3" t="s">
        <v>8</v>
      </c>
      <c r="P8" s="2"/>
      <c r="Q8" s="3" t="s">
        <v>7</v>
      </c>
      <c r="R8" s="3" t="s">
        <v>8</v>
      </c>
      <c r="W8" s="2"/>
      <c r="X8" s="3" t="s">
        <v>7</v>
      </c>
      <c r="Y8" s="3" t="s">
        <v>8</v>
      </c>
      <c r="AD8" s="2"/>
      <c r="AE8" s="3" t="s">
        <v>7</v>
      </c>
      <c r="AF8" s="3" t="s">
        <v>8</v>
      </c>
      <c r="AK8" s="2"/>
      <c r="AL8" s="3" t="s">
        <v>7</v>
      </c>
      <c r="AM8" s="3" t="s">
        <v>8</v>
      </c>
      <c r="AR8" s="2"/>
      <c r="AS8" s="3" t="s">
        <v>7</v>
      </c>
      <c r="AT8" s="3" t="s">
        <v>8</v>
      </c>
      <c r="AY8" s="2"/>
      <c r="AZ8" s="3" t="s">
        <v>7</v>
      </c>
      <c r="BA8" s="3" t="s">
        <v>8</v>
      </c>
      <c r="BF8" s="2"/>
      <c r="BG8" s="3" t="s">
        <v>7</v>
      </c>
      <c r="BH8" s="3" t="s">
        <v>8</v>
      </c>
      <c r="BM8" s="2"/>
      <c r="BN8" s="3" t="s">
        <v>7</v>
      </c>
      <c r="BO8" s="3" t="s">
        <v>8</v>
      </c>
      <c r="BT8" s="2"/>
      <c r="BU8" s="3" t="s">
        <v>7</v>
      </c>
      <c r="BV8" s="3" t="s">
        <v>8</v>
      </c>
      <c r="CA8" s="2"/>
      <c r="CB8" s="3" t="s">
        <v>7</v>
      </c>
      <c r="CC8" s="3" t="s">
        <v>8</v>
      </c>
      <c r="CH8" s="2"/>
      <c r="CI8" s="3" t="s">
        <v>7</v>
      </c>
      <c r="CJ8" s="3" t="s">
        <v>8</v>
      </c>
      <c r="CO8" s="2"/>
      <c r="CP8" s="3" t="s">
        <v>7</v>
      </c>
      <c r="CQ8" s="3" t="s">
        <v>8</v>
      </c>
      <c r="CV8" s="2"/>
      <c r="CW8" s="3" t="s">
        <v>7</v>
      </c>
      <c r="CX8" s="3" t="s">
        <v>8</v>
      </c>
    </row>
    <row r="9" spans="2:105" x14ac:dyDescent="0.25">
      <c r="B9" s="4" t="s">
        <v>61</v>
      </c>
      <c r="C9" s="15">
        <f>C14</f>
        <v>86.75</v>
      </c>
      <c r="D9" s="15">
        <f>C9*12</f>
        <v>1041</v>
      </c>
      <c r="I9" s="4" t="s">
        <v>61</v>
      </c>
      <c r="J9" s="15">
        <f>J14</f>
        <v>93.409999999999982</v>
      </c>
      <c r="K9" s="15">
        <f>J9*12</f>
        <v>1120.9199999999998</v>
      </c>
      <c r="P9" s="4" t="s">
        <v>61</v>
      </c>
      <c r="Q9" s="15">
        <f>Q14</f>
        <v>112.03</v>
      </c>
      <c r="R9" s="15">
        <f>Q9*12</f>
        <v>1344.3600000000001</v>
      </c>
      <c r="W9" s="4" t="s">
        <v>61</v>
      </c>
      <c r="X9" s="15">
        <f>X14</f>
        <v>75.059999999999988</v>
      </c>
      <c r="Y9" s="15">
        <f>X9*12</f>
        <v>900.7199999999998</v>
      </c>
      <c r="AD9" s="4" t="s">
        <v>61</v>
      </c>
      <c r="AE9" s="15">
        <f>AE14</f>
        <v>120.98000000000002</v>
      </c>
      <c r="AF9" s="15">
        <f>AE9*12</f>
        <v>1451.7600000000002</v>
      </c>
      <c r="AK9" s="4" t="s">
        <v>61</v>
      </c>
      <c r="AL9" s="15">
        <f>AL14</f>
        <v>50.99</v>
      </c>
      <c r="AM9" s="15">
        <f>AL9*12</f>
        <v>611.88</v>
      </c>
      <c r="AR9" s="4" t="s">
        <v>61</v>
      </c>
      <c r="AS9" s="15">
        <f>AS14</f>
        <v>65.39</v>
      </c>
      <c r="AT9" s="15">
        <f>AS9*12</f>
        <v>784.68000000000006</v>
      </c>
      <c r="AY9" s="4" t="s">
        <v>61</v>
      </c>
      <c r="AZ9" s="15">
        <f>AZ14</f>
        <v>103.99999999999999</v>
      </c>
      <c r="BA9" s="15">
        <f>AZ9*12</f>
        <v>1247.9999999999998</v>
      </c>
      <c r="BF9" s="4" t="s">
        <v>61</v>
      </c>
      <c r="BG9" s="15">
        <f>BG14</f>
        <v>131.16</v>
      </c>
      <c r="BH9" s="15">
        <f>BG9*12</f>
        <v>1573.92</v>
      </c>
      <c r="BM9" s="4" t="s">
        <v>61</v>
      </c>
      <c r="BN9" s="15">
        <f>BN14</f>
        <v>44.08</v>
      </c>
      <c r="BO9" s="15">
        <f>BN9*12</f>
        <v>528.96</v>
      </c>
      <c r="BT9" s="4" t="s">
        <v>61</v>
      </c>
      <c r="BU9" s="15">
        <f>BU14</f>
        <v>56.510000000000005</v>
      </c>
      <c r="BV9" s="15">
        <f>BU9*12</f>
        <v>678.12000000000012</v>
      </c>
      <c r="CA9" s="4" t="s">
        <v>61</v>
      </c>
      <c r="CB9" s="15">
        <f>CB14</f>
        <v>72.300000000000011</v>
      </c>
      <c r="CC9" s="15">
        <f>CB9*12</f>
        <v>867.60000000000014</v>
      </c>
      <c r="CH9" s="4" t="s">
        <v>61</v>
      </c>
      <c r="CI9" s="15">
        <f>CI14</f>
        <v>54.510000000000005</v>
      </c>
      <c r="CJ9" s="15">
        <f>CI9*12</f>
        <v>654.12000000000012</v>
      </c>
      <c r="CO9" s="4" t="s">
        <v>61</v>
      </c>
      <c r="CP9" s="15">
        <f>CP14</f>
        <v>48.71</v>
      </c>
      <c r="CQ9" s="15">
        <f>CP9*12</f>
        <v>584.52</v>
      </c>
      <c r="CV9" s="4" t="s">
        <v>61</v>
      </c>
      <c r="CW9" s="15">
        <f>CW14</f>
        <v>0</v>
      </c>
      <c r="CX9" s="15">
        <f>CW9*12</f>
        <v>0</v>
      </c>
    </row>
    <row r="10" spans="2:105" ht="15.75" thickBot="1" x14ac:dyDescent="0.3">
      <c r="B10" s="1" t="s">
        <v>9</v>
      </c>
      <c r="C10" s="14">
        <v>100.72</v>
      </c>
      <c r="D10" s="14">
        <v>102.77</v>
      </c>
      <c r="E10" s="14">
        <v>102.77</v>
      </c>
      <c r="F10" s="14">
        <v>102.77</v>
      </c>
      <c r="G10" s="14">
        <v>102.77</v>
      </c>
      <c r="I10" s="1" t="s">
        <v>9</v>
      </c>
      <c r="J10" s="14">
        <v>117.82</v>
      </c>
      <c r="K10" s="14">
        <v>123.17</v>
      </c>
      <c r="L10" s="14">
        <v>123.17</v>
      </c>
      <c r="M10" s="14">
        <v>123.17</v>
      </c>
      <c r="N10" s="14">
        <v>123.17</v>
      </c>
      <c r="P10" s="1" t="s">
        <v>9</v>
      </c>
      <c r="Q10" s="14">
        <v>139.75</v>
      </c>
      <c r="R10" s="14">
        <v>142.59</v>
      </c>
      <c r="S10" s="14">
        <v>142.59</v>
      </c>
      <c r="T10" s="14">
        <v>142.59</v>
      </c>
      <c r="U10" s="14">
        <v>142.59</v>
      </c>
      <c r="W10" s="1" t="s">
        <v>9</v>
      </c>
      <c r="X10" s="14">
        <v>65.489999999999995</v>
      </c>
      <c r="Y10" s="14">
        <v>66.819999999999993</v>
      </c>
      <c r="Z10" s="14">
        <v>66.819999999999993</v>
      </c>
      <c r="AA10" s="14">
        <v>66.819999999999993</v>
      </c>
      <c r="AB10" s="14">
        <v>66.819999999999993</v>
      </c>
      <c r="AD10" s="1" t="s">
        <v>9</v>
      </c>
      <c r="AE10" s="14">
        <v>120.31</v>
      </c>
      <c r="AF10" s="14">
        <v>126.63</v>
      </c>
      <c r="AG10" s="14">
        <v>126.63</v>
      </c>
      <c r="AH10" s="14">
        <v>126.63</v>
      </c>
      <c r="AI10" s="14">
        <v>126.63</v>
      </c>
      <c r="AK10" s="1" t="s">
        <v>9</v>
      </c>
      <c r="AL10" s="14">
        <v>105.9</v>
      </c>
      <c r="AM10" s="14">
        <v>123.17</v>
      </c>
      <c r="AN10" s="14">
        <v>123.17</v>
      </c>
      <c r="AO10" s="14">
        <v>123.17</v>
      </c>
      <c r="AP10" s="14">
        <v>123.17</v>
      </c>
      <c r="AR10" s="1" t="s">
        <v>9</v>
      </c>
      <c r="AS10" s="14">
        <v>123.11</v>
      </c>
      <c r="AT10" s="14">
        <v>123.11</v>
      </c>
      <c r="AU10" s="14">
        <v>123.11</v>
      </c>
      <c r="AV10" s="14">
        <v>123.11</v>
      </c>
      <c r="AW10" s="14">
        <v>123.11</v>
      </c>
      <c r="AY10" s="1" t="s">
        <v>9</v>
      </c>
      <c r="AZ10" s="14">
        <v>38.44</v>
      </c>
      <c r="BA10" s="14">
        <v>37.909999999999997</v>
      </c>
      <c r="BB10" s="14">
        <v>37.909999999999997</v>
      </c>
      <c r="BC10" s="14">
        <v>37.909999999999997</v>
      </c>
      <c r="BD10" s="14">
        <v>37.909999999999997</v>
      </c>
      <c r="BF10" s="1" t="s">
        <v>9</v>
      </c>
      <c r="BG10" s="14">
        <v>92.26</v>
      </c>
      <c r="BH10" s="14">
        <v>99.08</v>
      </c>
      <c r="BI10" s="14">
        <v>99.08</v>
      </c>
      <c r="BJ10" s="14">
        <v>99.08</v>
      </c>
      <c r="BK10" s="14">
        <v>99.08</v>
      </c>
      <c r="BM10" s="1" t="s">
        <v>9</v>
      </c>
      <c r="BN10" s="14">
        <v>146.74</v>
      </c>
      <c r="BO10" s="14">
        <v>146.72999999999999</v>
      </c>
      <c r="BP10" s="14">
        <v>146.72999999999999</v>
      </c>
      <c r="BQ10" s="14">
        <v>146.72999999999999</v>
      </c>
      <c r="BR10" s="14">
        <v>146.72999999999999</v>
      </c>
      <c r="BT10" s="1" t="s">
        <v>9</v>
      </c>
      <c r="BU10" s="14">
        <v>83.94</v>
      </c>
      <c r="BV10" s="14">
        <v>85.65</v>
      </c>
      <c r="BW10" s="14">
        <v>85.65</v>
      </c>
      <c r="BX10" s="14">
        <v>85.65</v>
      </c>
      <c r="BY10" s="14">
        <v>85.65</v>
      </c>
      <c r="CA10" s="1" t="s">
        <v>9</v>
      </c>
      <c r="CB10" s="14">
        <v>64.52</v>
      </c>
      <c r="CC10" s="14">
        <v>65.83</v>
      </c>
      <c r="CD10" s="14">
        <v>65.83</v>
      </c>
      <c r="CE10" s="14">
        <v>65.83</v>
      </c>
      <c r="CF10" s="14">
        <v>65.83</v>
      </c>
      <c r="CH10" s="1" t="s">
        <v>9</v>
      </c>
      <c r="CI10" s="14">
        <v>126.82</v>
      </c>
      <c r="CJ10" s="14">
        <v>129.4</v>
      </c>
      <c r="CK10" s="14">
        <v>129.4</v>
      </c>
      <c r="CL10" s="14">
        <v>129.4</v>
      </c>
      <c r="CM10" s="14">
        <v>129.4</v>
      </c>
      <c r="CO10" s="1" t="s">
        <v>9</v>
      </c>
      <c r="CP10" s="14">
        <v>84.61</v>
      </c>
      <c r="CQ10" s="14">
        <v>84.6</v>
      </c>
      <c r="CR10" s="14">
        <v>84.6</v>
      </c>
      <c r="CS10" s="14">
        <v>84.6</v>
      </c>
      <c r="CT10" s="14">
        <v>84.6</v>
      </c>
      <c r="CV10" s="1" t="s">
        <v>9</v>
      </c>
      <c r="CW10" s="14">
        <v>192.67</v>
      </c>
      <c r="CX10" s="14">
        <v>192.67</v>
      </c>
      <c r="CY10" s="14">
        <v>192.67</v>
      </c>
      <c r="CZ10" s="14">
        <v>192.67</v>
      </c>
      <c r="DA10" s="14">
        <v>192.67</v>
      </c>
    </row>
    <row r="11" spans="2:105" ht="14.45" customHeight="1" x14ac:dyDescent="0.25">
      <c r="B11" s="5" t="s">
        <v>62</v>
      </c>
      <c r="C11" s="6"/>
      <c r="D11" s="6"/>
      <c r="E11" s="6"/>
      <c r="F11" s="6"/>
      <c r="G11" s="7"/>
      <c r="I11" s="5" t="s">
        <v>62</v>
      </c>
      <c r="J11" s="6"/>
      <c r="K11" s="6"/>
      <c r="L11" s="6"/>
      <c r="M11" s="6"/>
      <c r="N11" s="7"/>
      <c r="P11" s="5" t="s">
        <v>62</v>
      </c>
      <c r="Q11" s="6"/>
      <c r="R11" s="6"/>
      <c r="S11" s="6"/>
      <c r="T11" s="6"/>
      <c r="U11" s="7"/>
      <c r="W11" s="5" t="s">
        <v>62</v>
      </c>
      <c r="X11" s="6"/>
      <c r="Y11" s="6"/>
      <c r="Z11" s="6"/>
      <c r="AA11" s="6"/>
      <c r="AB11" s="7"/>
      <c r="AD11" s="5" t="s">
        <v>62</v>
      </c>
      <c r="AE11" s="6"/>
      <c r="AF11" s="6"/>
      <c r="AG11" s="6"/>
      <c r="AH11" s="6"/>
      <c r="AI11" s="7"/>
      <c r="AK11" s="5" t="s">
        <v>62</v>
      </c>
      <c r="AL11" s="6"/>
      <c r="AM11" s="6"/>
      <c r="AN11" s="6"/>
      <c r="AO11" s="6"/>
      <c r="AP11" s="7"/>
      <c r="AR11" s="5" t="s">
        <v>62</v>
      </c>
      <c r="AS11" s="6"/>
      <c r="AT11" s="6"/>
      <c r="AU11" s="6"/>
      <c r="AV11" s="6"/>
      <c r="AW11" s="7"/>
      <c r="AY11" s="5" t="s">
        <v>62</v>
      </c>
      <c r="AZ11" s="6"/>
      <c r="BA11" s="6"/>
      <c r="BB11" s="6"/>
      <c r="BC11" s="6"/>
      <c r="BD11" s="7"/>
      <c r="BF11" s="5" t="s">
        <v>62</v>
      </c>
      <c r="BG11" s="6"/>
      <c r="BH11" s="6"/>
      <c r="BI11" s="6"/>
      <c r="BJ11" s="6"/>
      <c r="BK11" s="7"/>
      <c r="BM11" s="5" t="s">
        <v>62</v>
      </c>
      <c r="BN11" s="6"/>
      <c r="BO11" s="6"/>
      <c r="BP11" s="6"/>
      <c r="BQ11" s="6"/>
      <c r="BR11" s="7"/>
      <c r="BT11" s="5" t="s">
        <v>62</v>
      </c>
      <c r="BU11" s="6"/>
      <c r="BV11" s="6"/>
      <c r="BW11" s="6"/>
      <c r="BX11" s="6"/>
      <c r="BY11" s="7"/>
      <c r="CA11" s="5" t="s">
        <v>62</v>
      </c>
      <c r="CB11" s="6"/>
      <c r="CC11" s="6"/>
      <c r="CD11" s="6"/>
      <c r="CE11" s="6"/>
      <c r="CF11" s="7"/>
      <c r="CH11" s="5" t="s">
        <v>62</v>
      </c>
      <c r="CI11" s="6"/>
      <c r="CJ11" s="6"/>
      <c r="CK11" s="6"/>
      <c r="CL11" s="6"/>
      <c r="CM11" s="7"/>
      <c r="CO11" s="5" t="s">
        <v>62</v>
      </c>
      <c r="CP11" s="6"/>
      <c r="CQ11" s="6"/>
      <c r="CR11" s="6"/>
      <c r="CS11" s="6"/>
      <c r="CT11" s="7"/>
      <c r="CV11" s="5" t="s">
        <v>62</v>
      </c>
      <c r="CW11" s="6"/>
      <c r="CX11" s="6"/>
      <c r="CY11" s="6"/>
      <c r="CZ11" s="6"/>
      <c r="DA11" s="7"/>
    </row>
    <row r="12" spans="2:105" ht="29.45" customHeight="1" thickBot="1" x14ac:dyDescent="0.3">
      <c r="B12" s="8" t="s">
        <v>10</v>
      </c>
      <c r="C12" s="9"/>
      <c r="D12" s="9"/>
      <c r="E12" s="9"/>
      <c r="F12" s="9"/>
      <c r="G12" s="10"/>
      <c r="I12" s="8" t="s">
        <v>10</v>
      </c>
      <c r="J12" s="9"/>
      <c r="K12" s="9"/>
      <c r="L12" s="9"/>
      <c r="M12" s="9"/>
      <c r="N12" s="10"/>
      <c r="P12" s="8" t="s">
        <v>10</v>
      </c>
      <c r="Q12" s="9"/>
      <c r="R12" s="9"/>
      <c r="S12" s="9"/>
      <c r="T12" s="9"/>
      <c r="U12" s="10"/>
      <c r="W12" s="8" t="s">
        <v>10</v>
      </c>
      <c r="X12" s="9"/>
      <c r="Y12" s="9"/>
      <c r="Z12" s="9"/>
      <c r="AA12" s="9"/>
      <c r="AB12" s="10"/>
      <c r="AD12" s="8" t="s">
        <v>10</v>
      </c>
      <c r="AE12" s="9"/>
      <c r="AF12" s="9"/>
      <c r="AG12" s="9"/>
      <c r="AH12" s="9"/>
      <c r="AI12" s="10"/>
      <c r="AK12" s="8" t="s">
        <v>10</v>
      </c>
      <c r="AL12" s="9"/>
      <c r="AM12" s="9"/>
      <c r="AN12" s="9"/>
      <c r="AO12" s="9"/>
      <c r="AP12" s="10"/>
      <c r="AR12" s="8" t="s">
        <v>10</v>
      </c>
      <c r="AS12" s="9"/>
      <c r="AT12" s="9"/>
      <c r="AU12" s="9"/>
      <c r="AV12" s="9"/>
      <c r="AW12" s="10"/>
      <c r="AY12" s="8" t="s">
        <v>10</v>
      </c>
      <c r="AZ12" s="9"/>
      <c r="BA12" s="9"/>
      <c r="BB12" s="9"/>
      <c r="BC12" s="9"/>
      <c r="BD12" s="10"/>
      <c r="BF12" s="8" t="s">
        <v>10</v>
      </c>
      <c r="BG12" s="9"/>
      <c r="BH12" s="9"/>
      <c r="BI12" s="9"/>
      <c r="BJ12" s="9"/>
      <c r="BK12" s="10"/>
      <c r="BM12" s="8" t="s">
        <v>10</v>
      </c>
      <c r="BN12" s="9"/>
      <c r="BO12" s="9"/>
      <c r="BP12" s="9"/>
      <c r="BQ12" s="9"/>
      <c r="BR12" s="10"/>
      <c r="BT12" s="8" t="s">
        <v>10</v>
      </c>
      <c r="BU12" s="9"/>
      <c r="BV12" s="9"/>
      <c r="BW12" s="9"/>
      <c r="BX12" s="9"/>
      <c r="BY12" s="10"/>
      <c r="CA12" s="8" t="s">
        <v>10</v>
      </c>
      <c r="CB12" s="9"/>
      <c r="CC12" s="9"/>
      <c r="CD12" s="9"/>
      <c r="CE12" s="9"/>
      <c r="CF12" s="10"/>
      <c r="CH12" s="8" t="s">
        <v>10</v>
      </c>
      <c r="CI12" s="9"/>
      <c r="CJ12" s="9"/>
      <c r="CK12" s="9"/>
      <c r="CL12" s="9"/>
      <c r="CM12" s="10"/>
      <c r="CO12" s="8" t="s">
        <v>10</v>
      </c>
      <c r="CP12" s="9"/>
      <c r="CQ12" s="9"/>
      <c r="CR12" s="9"/>
      <c r="CS12" s="9"/>
      <c r="CT12" s="10"/>
      <c r="CV12" s="8" t="s">
        <v>10</v>
      </c>
      <c r="CW12" s="9"/>
      <c r="CX12" s="9"/>
      <c r="CY12" s="9"/>
      <c r="CZ12" s="9"/>
      <c r="DA12" s="10"/>
    </row>
    <row r="13" spans="2:105" x14ac:dyDescent="0.25">
      <c r="B13" s="11" t="s">
        <v>11</v>
      </c>
      <c r="C13" s="16">
        <v>2024</v>
      </c>
      <c r="D13" s="16">
        <v>2025</v>
      </c>
      <c r="E13" s="16">
        <v>2026</v>
      </c>
      <c r="F13" s="16">
        <v>2027</v>
      </c>
      <c r="G13" s="17">
        <v>2028</v>
      </c>
      <c r="I13" s="11" t="s">
        <v>11</v>
      </c>
      <c r="J13" s="16">
        <v>2024</v>
      </c>
      <c r="K13" s="16">
        <v>2025</v>
      </c>
      <c r="L13" s="16">
        <v>2026</v>
      </c>
      <c r="M13" s="16">
        <v>2027</v>
      </c>
      <c r="N13" s="17">
        <v>2028</v>
      </c>
      <c r="P13" s="11" t="s">
        <v>11</v>
      </c>
      <c r="Q13" s="16">
        <v>2024</v>
      </c>
      <c r="R13" s="16">
        <v>2025</v>
      </c>
      <c r="S13" s="16">
        <v>2026</v>
      </c>
      <c r="T13" s="16">
        <v>2027</v>
      </c>
      <c r="U13" s="17">
        <v>2028</v>
      </c>
      <c r="W13" s="11" t="s">
        <v>11</v>
      </c>
      <c r="X13" s="16">
        <v>2024</v>
      </c>
      <c r="Y13" s="16">
        <v>2025</v>
      </c>
      <c r="Z13" s="16">
        <v>2026</v>
      </c>
      <c r="AA13" s="16">
        <v>2027</v>
      </c>
      <c r="AB13" s="17">
        <v>2028</v>
      </c>
      <c r="AD13" s="11" t="s">
        <v>11</v>
      </c>
      <c r="AE13" s="16">
        <v>2024</v>
      </c>
      <c r="AF13" s="16">
        <v>2025</v>
      </c>
      <c r="AG13" s="16">
        <v>2026</v>
      </c>
      <c r="AH13" s="16">
        <v>2027</v>
      </c>
      <c r="AI13" s="17">
        <v>2028</v>
      </c>
      <c r="AK13" s="11" t="s">
        <v>11</v>
      </c>
      <c r="AL13" s="16">
        <v>2024</v>
      </c>
      <c r="AM13" s="16">
        <v>2025</v>
      </c>
      <c r="AN13" s="16">
        <v>2026</v>
      </c>
      <c r="AO13" s="16">
        <v>2027</v>
      </c>
      <c r="AP13" s="17">
        <v>2028</v>
      </c>
      <c r="AR13" s="11" t="s">
        <v>11</v>
      </c>
      <c r="AS13" s="16">
        <v>2024</v>
      </c>
      <c r="AT13" s="16">
        <v>2025</v>
      </c>
      <c r="AU13" s="16">
        <v>2026</v>
      </c>
      <c r="AV13" s="16">
        <v>2027</v>
      </c>
      <c r="AW13" s="17">
        <v>2028</v>
      </c>
      <c r="AY13" s="11" t="s">
        <v>11</v>
      </c>
      <c r="AZ13" s="16">
        <v>2024</v>
      </c>
      <c r="BA13" s="16">
        <v>2025</v>
      </c>
      <c r="BB13" s="16">
        <v>2026</v>
      </c>
      <c r="BC13" s="16">
        <v>2027</v>
      </c>
      <c r="BD13" s="17">
        <v>2028</v>
      </c>
      <c r="BF13" s="11" t="s">
        <v>11</v>
      </c>
      <c r="BG13" s="16">
        <v>2024</v>
      </c>
      <c r="BH13" s="16">
        <v>2025</v>
      </c>
      <c r="BI13" s="16">
        <v>2026</v>
      </c>
      <c r="BJ13" s="16">
        <v>2027</v>
      </c>
      <c r="BK13" s="17">
        <v>2028</v>
      </c>
      <c r="BM13" s="11" t="s">
        <v>11</v>
      </c>
      <c r="BN13" s="16">
        <v>2024</v>
      </c>
      <c r="BO13" s="16">
        <v>2025</v>
      </c>
      <c r="BP13" s="16">
        <v>2026</v>
      </c>
      <c r="BQ13" s="16">
        <v>2027</v>
      </c>
      <c r="BR13" s="17">
        <v>2028</v>
      </c>
      <c r="BT13" s="11" t="s">
        <v>11</v>
      </c>
      <c r="BU13" s="16">
        <v>2024</v>
      </c>
      <c r="BV13" s="16">
        <v>2025</v>
      </c>
      <c r="BW13" s="16">
        <v>2026</v>
      </c>
      <c r="BX13" s="16">
        <v>2027</v>
      </c>
      <c r="BY13" s="17">
        <v>2028</v>
      </c>
      <c r="CA13" s="11" t="s">
        <v>11</v>
      </c>
      <c r="CB13" s="16">
        <v>2024</v>
      </c>
      <c r="CC13" s="16">
        <v>2025</v>
      </c>
      <c r="CD13" s="16">
        <v>2026</v>
      </c>
      <c r="CE13" s="16">
        <v>2027</v>
      </c>
      <c r="CF13" s="17">
        <v>2028</v>
      </c>
      <c r="CH13" s="11" t="s">
        <v>11</v>
      </c>
      <c r="CI13" s="16">
        <v>2024</v>
      </c>
      <c r="CJ13" s="16">
        <v>2025</v>
      </c>
      <c r="CK13" s="16">
        <v>2026</v>
      </c>
      <c r="CL13" s="16">
        <v>2027</v>
      </c>
      <c r="CM13" s="17">
        <v>2028</v>
      </c>
      <c r="CO13" s="11" t="s">
        <v>11</v>
      </c>
      <c r="CP13" s="16">
        <v>2024</v>
      </c>
      <c r="CQ13" s="16">
        <v>2025</v>
      </c>
      <c r="CR13" s="16">
        <v>2026</v>
      </c>
      <c r="CS13" s="16">
        <v>2027</v>
      </c>
      <c r="CT13" s="17">
        <v>2028</v>
      </c>
      <c r="CV13" s="11" t="s">
        <v>11</v>
      </c>
      <c r="CW13" s="16">
        <v>2024</v>
      </c>
      <c r="CX13" s="16">
        <v>2025</v>
      </c>
      <c r="CY13" s="16">
        <v>2026</v>
      </c>
      <c r="CZ13" s="16">
        <v>2027</v>
      </c>
      <c r="DA13" s="17">
        <v>2028</v>
      </c>
    </row>
    <row r="14" spans="2:105" x14ac:dyDescent="0.25">
      <c r="B14" s="12" t="s">
        <v>12</v>
      </c>
      <c r="C14" s="15">
        <v>86.75</v>
      </c>
      <c r="D14" s="15">
        <v>94.410000000000011</v>
      </c>
      <c r="E14" s="15">
        <v>86.41</v>
      </c>
      <c r="F14" s="15">
        <v>90.074949840357903</v>
      </c>
      <c r="G14" s="18">
        <v>95.112504603412305</v>
      </c>
      <c r="I14" s="12" t="s">
        <v>12</v>
      </c>
      <c r="J14" s="15">
        <v>93.409999999999982</v>
      </c>
      <c r="K14" s="15">
        <v>103.90999999999998</v>
      </c>
      <c r="L14" s="15">
        <v>97.09</v>
      </c>
      <c r="M14" s="15">
        <v>106.75999999999999</v>
      </c>
      <c r="N14" s="18">
        <v>112.73727308989892</v>
      </c>
      <c r="P14" s="12" t="s">
        <v>12</v>
      </c>
      <c r="Q14" s="15">
        <v>112.03</v>
      </c>
      <c r="R14" s="15">
        <v>123.3</v>
      </c>
      <c r="S14" s="15">
        <v>111.21000000000001</v>
      </c>
      <c r="T14" s="15">
        <v>123.79494984035792</v>
      </c>
      <c r="U14" s="18">
        <v>130.7125046034123</v>
      </c>
      <c r="W14" s="12" t="s">
        <v>12</v>
      </c>
      <c r="X14" s="15">
        <v>75.059999999999988</v>
      </c>
      <c r="Y14" s="15">
        <v>80.549999999999983</v>
      </c>
      <c r="Z14" s="15">
        <v>82.210000000000008</v>
      </c>
      <c r="AA14" s="15">
        <v>81.814949840357912</v>
      </c>
      <c r="AB14" s="18">
        <v>84.162504603412316</v>
      </c>
      <c r="AD14" s="12" t="s">
        <v>12</v>
      </c>
      <c r="AE14" s="15">
        <v>120.98000000000002</v>
      </c>
      <c r="AF14" s="15">
        <v>134.10999999999999</v>
      </c>
      <c r="AG14" s="15">
        <v>117.69</v>
      </c>
      <c r="AH14" s="15">
        <v>125.35494984035793</v>
      </c>
      <c r="AI14" s="18">
        <v>132.38250460341234</v>
      </c>
      <c r="AK14" s="12" t="s">
        <v>12</v>
      </c>
      <c r="AL14" s="15">
        <v>50.99</v>
      </c>
      <c r="AM14" s="15">
        <v>56.93</v>
      </c>
      <c r="AN14" s="15">
        <v>67.64</v>
      </c>
      <c r="AO14" s="15">
        <v>72.919999999999987</v>
      </c>
      <c r="AP14" s="18">
        <v>76.960149521424043</v>
      </c>
      <c r="AR14" s="12" t="s">
        <v>12</v>
      </c>
      <c r="AS14" s="15">
        <v>65.39</v>
      </c>
      <c r="AT14" s="15">
        <v>64.100000000000009</v>
      </c>
      <c r="AU14" s="15">
        <v>76.815290610283327</v>
      </c>
      <c r="AV14" s="15">
        <v>79.919427540834178</v>
      </c>
      <c r="AW14" s="18">
        <v>84.35</v>
      </c>
      <c r="AY14" s="12" t="s">
        <v>12</v>
      </c>
      <c r="AZ14" s="15">
        <v>103.99999999999999</v>
      </c>
      <c r="BA14" s="15">
        <v>111.44999999999999</v>
      </c>
      <c r="BB14" s="15">
        <v>90.22999999999999</v>
      </c>
      <c r="BC14" s="15">
        <v>95.05</v>
      </c>
      <c r="BD14" s="18">
        <v>97.121470040520975</v>
      </c>
      <c r="BF14" s="12" t="s">
        <v>12</v>
      </c>
      <c r="BG14" s="15">
        <v>131.16</v>
      </c>
      <c r="BH14" s="15">
        <v>148.53</v>
      </c>
      <c r="BI14" s="15">
        <v>148.16999999999999</v>
      </c>
      <c r="BJ14" s="15">
        <v>154.85</v>
      </c>
      <c r="BK14" s="18">
        <v>158.42390705136233</v>
      </c>
      <c r="BM14" s="12" t="s">
        <v>12</v>
      </c>
      <c r="BN14" s="15">
        <v>44.08</v>
      </c>
      <c r="BO14" s="15">
        <v>44.51</v>
      </c>
      <c r="BP14" s="15">
        <v>52.62</v>
      </c>
      <c r="BQ14" s="15">
        <v>52.32208</v>
      </c>
      <c r="BR14" s="18">
        <v>53.889620035522299</v>
      </c>
      <c r="BT14" s="12" t="s">
        <v>12</v>
      </c>
      <c r="BU14" s="15">
        <v>56.510000000000005</v>
      </c>
      <c r="BV14" s="15">
        <v>61.720000000000006</v>
      </c>
      <c r="BW14" s="15">
        <v>62.289999999999992</v>
      </c>
      <c r="BX14" s="15">
        <v>70.058020056143675</v>
      </c>
      <c r="BY14" s="18">
        <v>74.731346568776587</v>
      </c>
      <c r="CA14" s="12" t="s">
        <v>12</v>
      </c>
      <c r="CB14" s="15">
        <v>72.300000000000011</v>
      </c>
      <c r="CC14" s="15">
        <v>73.47</v>
      </c>
      <c r="CD14" s="15">
        <v>68.670000000000016</v>
      </c>
      <c r="CE14" s="15">
        <v>74.34</v>
      </c>
      <c r="CF14" s="18">
        <v>74.34</v>
      </c>
      <c r="CH14" s="12" t="s">
        <v>12</v>
      </c>
      <c r="CI14" s="15">
        <v>54.510000000000005</v>
      </c>
      <c r="CJ14" s="15">
        <v>55.47</v>
      </c>
      <c r="CK14" s="15">
        <v>55.92</v>
      </c>
      <c r="CL14" s="15">
        <v>72.28</v>
      </c>
      <c r="CM14" s="18">
        <v>76.918620577449559</v>
      </c>
      <c r="CO14" s="12" t="s">
        <v>12</v>
      </c>
      <c r="CP14" s="15">
        <v>48.71</v>
      </c>
      <c r="CQ14" s="15">
        <v>49.150000000000006</v>
      </c>
      <c r="CR14" s="15">
        <v>52.919999999999995</v>
      </c>
      <c r="CS14" s="15">
        <v>54.486285027222785</v>
      </c>
      <c r="CT14" s="18">
        <v>57.516223146252216</v>
      </c>
      <c r="CV14" s="12" t="s">
        <v>12</v>
      </c>
      <c r="CW14" s="15">
        <v>0</v>
      </c>
      <c r="CX14" s="15">
        <v>0</v>
      </c>
      <c r="CY14" s="15">
        <v>105.61</v>
      </c>
      <c r="CZ14" s="15">
        <v>84.279999999999987</v>
      </c>
      <c r="DA14" s="18">
        <v>86.705703330407843</v>
      </c>
    </row>
    <row r="15" spans="2:105" x14ac:dyDescent="0.25">
      <c r="B15" s="12" t="s">
        <v>13</v>
      </c>
      <c r="C15" s="15">
        <v>86.75</v>
      </c>
      <c r="D15" s="15">
        <v>94.410000000000011</v>
      </c>
      <c r="E15" s="15">
        <v>86.41</v>
      </c>
      <c r="F15" s="15">
        <v>90.074949840357903</v>
      </c>
      <c r="G15" s="18">
        <v>95.112504603412305</v>
      </c>
      <c r="I15" s="12" t="s">
        <v>13</v>
      </c>
      <c r="J15" s="15">
        <v>93.409999999999982</v>
      </c>
      <c r="K15" s="15">
        <v>103.90999999999998</v>
      </c>
      <c r="L15" s="15">
        <v>97.09</v>
      </c>
      <c r="M15" s="15">
        <v>106.75999999999999</v>
      </c>
      <c r="N15" s="18">
        <v>112.73727308989892</v>
      </c>
      <c r="P15" s="12" t="s">
        <v>13</v>
      </c>
      <c r="Q15" s="15">
        <v>112.03</v>
      </c>
      <c r="R15" s="15">
        <v>123.3</v>
      </c>
      <c r="S15" s="15">
        <v>111.21000000000001</v>
      </c>
      <c r="T15" s="15">
        <v>123.79494984035792</v>
      </c>
      <c r="U15" s="18">
        <v>130.7125046034123</v>
      </c>
      <c r="W15" s="12" t="s">
        <v>13</v>
      </c>
      <c r="X15" s="15">
        <v>75.059999999999988</v>
      </c>
      <c r="Y15" s="15">
        <v>80.549999999999983</v>
      </c>
      <c r="Z15" s="15">
        <v>82.210000000000008</v>
      </c>
      <c r="AA15" s="15">
        <v>81.814949840357912</v>
      </c>
      <c r="AB15" s="18">
        <v>84.162504603412316</v>
      </c>
      <c r="AD15" s="12" t="s">
        <v>13</v>
      </c>
      <c r="AE15" s="15">
        <v>120.98000000000002</v>
      </c>
      <c r="AF15" s="15">
        <v>134.10999999999999</v>
      </c>
      <c r="AG15" s="15">
        <v>117.69</v>
      </c>
      <c r="AH15" s="15">
        <v>125.35494984035793</v>
      </c>
      <c r="AI15" s="18">
        <v>132.38250460341234</v>
      </c>
      <c r="AK15" s="12" t="s">
        <v>13</v>
      </c>
      <c r="AL15" s="15">
        <v>50.99</v>
      </c>
      <c r="AM15" s="15">
        <v>56.93</v>
      </c>
      <c r="AN15" s="15">
        <v>67.64</v>
      </c>
      <c r="AO15" s="15">
        <v>72.919999999999987</v>
      </c>
      <c r="AP15" s="18">
        <v>76.960149521424043</v>
      </c>
      <c r="AR15" s="12" t="s">
        <v>13</v>
      </c>
      <c r="AS15" s="15">
        <v>65.39</v>
      </c>
      <c r="AT15" s="15">
        <v>64.100000000000009</v>
      </c>
      <c r="AU15" s="15">
        <v>76.815290610283327</v>
      </c>
      <c r="AV15" s="15">
        <v>79.919427540834178</v>
      </c>
      <c r="AW15" s="18">
        <v>84.35</v>
      </c>
      <c r="AY15" s="12" t="s">
        <v>13</v>
      </c>
      <c r="AZ15" s="15">
        <v>103.99999999999999</v>
      </c>
      <c r="BA15" s="15">
        <v>111.44999999999999</v>
      </c>
      <c r="BB15" s="15">
        <v>90.22999999999999</v>
      </c>
      <c r="BC15" s="15">
        <v>95.05</v>
      </c>
      <c r="BD15" s="18">
        <v>97.121470040520975</v>
      </c>
      <c r="BF15" s="12" t="s">
        <v>13</v>
      </c>
      <c r="BG15" s="15">
        <v>131.16</v>
      </c>
      <c r="BH15" s="15">
        <v>148.53</v>
      </c>
      <c r="BI15" s="15">
        <v>148.16999999999999</v>
      </c>
      <c r="BJ15" s="15">
        <v>154.85</v>
      </c>
      <c r="BK15" s="18">
        <v>102.44390705136232</v>
      </c>
      <c r="BM15" s="12" t="s">
        <v>13</v>
      </c>
      <c r="BN15" s="15">
        <v>44.08</v>
      </c>
      <c r="BO15" s="15">
        <v>44.51</v>
      </c>
      <c r="BP15" s="15">
        <v>52.62</v>
      </c>
      <c r="BQ15" s="15">
        <v>52.312080000000009</v>
      </c>
      <c r="BR15" s="18">
        <v>53.889620035522299</v>
      </c>
      <c r="BT15" s="12" t="s">
        <v>13</v>
      </c>
      <c r="BU15" s="15">
        <v>56.510000000000005</v>
      </c>
      <c r="BV15" s="15">
        <v>61.720000000000006</v>
      </c>
      <c r="BW15" s="15">
        <v>62.289999999999992</v>
      </c>
      <c r="BX15" s="15">
        <v>70.058020056143675</v>
      </c>
      <c r="BY15" s="18">
        <v>74.711346568776591</v>
      </c>
      <c r="CA15" s="12" t="s">
        <v>13</v>
      </c>
      <c r="CB15" s="15">
        <v>72.300000000000011</v>
      </c>
      <c r="CC15" s="15">
        <v>73.47</v>
      </c>
      <c r="CD15" s="15">
        <v>68.670000000000016</v>
      </c>
      <c r="CE15" s="15">
        <v>74.34</v>
      </c>
      <c r="CF15" s="18">
        <v>74.319999999999993</v>
      </c>
      <c r="CH15" s="12" t="s">
        <v>13</v>
      </c>
      <c r="CI15" s="15">
        <v>54.510000000000005</v>
      </c>
      <c r="CJ15" s="15">
        <v>55.47</v>
      </c>
      <c r="CK15" s="15">
        <v>55.92</v>
      </c>
      <c r="CL15" s="15">
        <v>72.28</v>
      </c>
      <c r="CM15" s="18">
        <v>76.918620577449559</v>
      </c>
      <c r="CO15" s="12" t="s">
        <v>13</v>
      </c>
      <c r="CP15" s="15">
        <v>48.71</v>
      </c>
      <c r="CQ15" s="15">
        <v>49.150000000000006</v>
      </c>
      <c r="CR15" s="15">
        <v>52.919999999999995</v>
      </c>
      <c r="CS15" s="15">
        <v>54.486285027222785</v>
      </c>
      <c r="CT15" s="18">
        <v>57.516223146252216</v>
      </c>
      <c r="CV15" s="12" t="s">
        <v>13</v>
      </c>
      <c r="CW15" s="15">
        <v>0</v>
      </c>
      <c r="CX15" s="15">
        <v>105.61</v>
      </c>
      <c r="CY15" s="15">
        <v>105.61</v>
      </c>
      <c r="CZ15" s="15">
        <v>84.279999999999987</v>
      </c>
      <c r="DA15" s="18">
        <v>86.705703330407843</v>
      </c>
    </row>
    <row r="16" spans="2:105" x14ac:dyDescent="0.25">
      <c r="B16" s="12" t="s">
        <v>14</v>
      </c>
      <c r="C16" s="15">
        <v>86.75</v>
      </c>
      <c r="D16" s="15">
        <v>86.560000000000016</v>
      </c>
      <c r="E16" s="15">
        <v>86.41</v>
      </c>
      <c r="F16" s="15">
        <v>90.074949840357903</v>
      </c>
      <c r="G16" s="18">
        <v>95.112504603412305</v>
      </c>
      <c r="I16" s="12" t="s">
        <v>14</v>
      </c>
      <c r="J16" s="15">
        <v>93.409999999999982</v>
      </c>
      <c r="K16" s="15">
        <v>97.06</v>
      </c>
      <c r="L16" s="15">
        <v>97.09</v>
      </c>
      <c r="M16" s="15">
        <v>106.75999999999999</v>
      </c>
      <c r="N16" s="18">
        <v>112.73727308989892</v>
      </c>
      <c r="P16" s="12" t="s">
        <v>14</v>
      </c>
      <c r="Q16" s="15">
        <v>112.03</v>
      </c>
      <c r="R16" s="15">
        <v>104.34</v>
      </c>
      <c r="S16" s="15">
        <v>111.21000000000001</v>
      </c>
      <c r="T16" s="15">
        <v>123.79494984035792</v>
      </c>
      <c r="U16" s="18">
        <v>130.7125046034123</v>
      </c>
      <c r="W16" s="12" t="s">
        <v>14</v>
      </c>
      <c r="X16" s="15">
        <v>75.059999999999988</v>
      </c>
      <c r="Y16" s="15">
        <v>78.030000000000015</v>
      </c>
      <c r="Z16" s="15">
        <v>82.210000000000008</v>
      </c>
      <c r="AA16" s="15">
        <v>81.814949840357912</v>
      </c>
      <c r="AB16" s="18">
        <v>84.162504603412316</v>
      </c>
      <c r="AD16" s="12" t="s">
        <v>14</v>
      </c>
      <c r="AE16" s="15">
        <v>120.98000000000002</v>
      </c>
      <c r="AF16" s="15">
        <v>110.34999999999998</v>
      </c>
      <c r="AG16" s="15">
        <v>117.69</v>
      </c>
      <c r="AH16" s="15">
        <v>125.35494984035793</v>
      </c>
      <c r="AI16" s="18">
        <v>132.38250460341234</v>
      </c>
      <c r="AK16" s="12" t="s">
        <v>14</v>
      </c>
      <c r="AL16" s="15">
        <v>50.99</v>
      </c>
      <c r="AM16" s="15">
        <v>62.810000000000016</v>
      </c>
      <c r="AN16" s="15">
        <v>67.64</v>
      </c>
      <c r="AO16" s="15">
        <v>72.919999999999987</v>
      </c>
      <c r="AP16" s="18">
        <v>76.960149521424043</v>
      </c>
      <c r="AR16" s="12" t="s">
        <v>14</v>
      </c>
      <c r="AS16" s="15">
        <v>65.39</v>
      </c>
      <c r="AT16" s="15">
        <v>71.61</v>
      </c>
      <c r="AU16" s="15">
        <v>76.815290610283327</v>
      </c>
      <c r="AV16" s="15">
        <v>79.919427540834178</v>
      </c>
      <c r="AW16" s="18">
        <v>84.35</v>
      </c>
      <c r="AY16" s="12" t="s">
        <v>14</v>
      </c>
      <c r="AZ16" s="15">
        <v>103.99999999999999</v>
      </c>
      <c r="BA16" s="15">
        <v>87.93</v>
      </c>
      <c r="BB16" s="15">
        <v>90.22999999999999</v>
      </c>
      <c r="BC16" s="15">
        <v>95.05</v>
      </c>
      <c r="BD16" s="18">
        <v>97.121470040520975</v>
      </c>
      <c r="BF16" s="12" t="s">
        <v>14</v>
      </c>
      <c r="BG16" s="15">
        <v>127.84000000000002</v>
      </c>
      <c r="BH16" s="15">
        <v>115.99</v>
      </c>
      <c r="BI16" s="15">
        <v>148.16999999999999</v>
      </c>
      <c r="BJ16" s="15">
        <v>154.85</v>
      </c>
      <c r="BK16" s="18">
        <v>102.44390705136232</v>
      </c>
      <c r="BM16" s="12" t="s">
        <v>14</v>
      </c>
      <c r="BN16" s="15">
        <v>44.08</v>
      </c>
      <c r="BO16" s="15">
        <v>51.09</v>
      </c>
      <c r="BP16" s="15">
        <v>52.62</v>
      </c>
      <c r="BQ16" s="15">
        <v>52.312080000000009</v>
      </c>
      <c r="BR16" s="18">
        <v>53.889620035522299</v>
      </c>
      <c r="BT16" s="12" t="s">
        <v>14</v>
      </c>
      <c r="BU16" s="15">
        <v>56.510000000000005</v>
      </c>
      <c r="BV16" s="15">
        <v>58.59</v>
      </c>
      <c r="BW16" s="15">
        <v>62.289999999999992</v>
      </c>
      <c r="BX16" s="15">
        <v>70.058020056143675</v>
      </c>
      <c r="BY16" s="18">
        <v>74.711346568776591</v>
      </c>
      <c r="CA16" s="12" t="s">
        <v>14</v>
      </c>
      <c r="CB16" s="15">
        <v>72.300000000000011</v>
      </c>
      <c r="CC16" s="15">
        <v>67.900000000000006</v>
      </c>
      <c r="CD16" s="15">
        <v>68.670000000000016</v>
      </c>
      <c r="CE16" s="15">
        <v>74.34</v>
      </c>
      <c r="CF16" s="18">
        <v>74.319999999999993</v>
      </c>
      <c r="CH16" s="12" t="s">
        <v>14</v>
      </c>
      <c r="CI16" s="15">
        <v>54.510000000000005</v>
      </c>
      <c r="CJ16" s="15">
        <v>51.069999999999993</v>
      </c>
      <c r="CK16" s="15">
        <v>55.92</v>
      </c>
      <c r="CL16" s="15">
        <v>72.28</v>
      </c>
      <c r="CM16" s="18">
        <v>76.918620577449559</v>
      </c>
      <c r="CO16" s="12" t="s">
        <v>14</v>
      </c>
      <c r="CP16" s="15">
        <v>48.71</v>
      </c>
      <c r="CQ16" s="15">
        <v>49.319999999999993</v>
      </c>
      <c r="CR16" s="15">
        <v>52.919999999999995</v>
      </c>
      <c r="CS16" s="15">
        <v>54.486285027222785</v>
      </c>
      <c r="CT16" s="18">
        <v>57.516223146252216</v>
      </c>
      <c r="CV16" s="12" t="s">
        <v>14</v>
      </c>
      <c r="CW16" s="15">
        <v>0</v>
      </c>
      <c r="CX16" s="15">
        <v>105.61</v>
      </c>
      <c r="CY16" s="15">
        <v>105.61</v>
      </c>
      <c r="CZ16" s="15">
        <v>84.279999999999987</v>
      </c>
      <c r="DA16" s="18">
        <v>86.705703330407843</v>
      </c>
    </row>
    <row r="17" spans="2:105" x14ac:dyDescent="0.25">
      <c r="B17" s="12" t="s">
        <v>15</v>
      </c>
      <c r="C17" s="15">
        <v>87.36999999999999</v>
      </c>
      <c r="D17" s="15">
        <v>86.560000000000016</v>
      </c>
      <c r="E17" s="15">
        <v>86.41</v>
      </c>
      <c r="F17" s="15">
        <v>90.074949840357903</v>
      </c>
      <c r="G17" s="18">
        <v>95.112504603412305</v>
      </c>
      <c r="I17" s="12" t="s">
        <v>15</v>
      </c>
      <c r="J17" s="15">
        <v>94.13</v>
      </c>
      <c r="K17" s="15">
        <v>97.06</v>
      </c>
      <c r="L17" s="15">
        <v>97.09</v>
      </c>
      <c r="M17" s="15">
        <v>106.75999999999999</v>
      </c>
      <c r="N17" s="18">
        <v>112.73727308989892</v>
      </c>
      <c r="P17" s="12" t="s">
        <v>15</v>
      </c>
      <c r="Q17" s="15">
        <v>112.9</v>
      </c>
      <c r="R17" s="15">
        <v>104.34</v>
      </c>
      <c r="S17" s="15">
        <v>111.21000000000001</v>
      </c>
      <c r="T17" s="15">
        <v>123.79494984035792</v>
      </c>
      <c r="U17" s="18">
        <v>130.7125046034123</v>
      </c>
      <c r="W17" s="12" t="s">
        <v>15</v>
      </c>
      <c r="X17" s="15">
        <v>75.459999999999994</v>
      </c>
      <c r="Y17" s="15">
        <v>78.030000000000015</v>
      </c>
      <c r="Z17" s="15">
        <v>82.210000000000008</v>
      </c>
      <c r="AA17" s="15">
        <v>81.814949840357912</v>
      </c>
      <c r="AB17" s="18">
        <v>84.162504603412316</v>
      </c>
      <c r="AD17" s="12" t="s">
        <v>15</v>
      </c>
      <c r="AE17" s="15">
        <v>121.72000000000001</v>
      </c>
      <c r="AF17" s="15">
        <v>110.34999999999998</v>
      </c>
      <c r="AG17" s="15">
        <v>117.69</v>
      </c>
      <c r="AH17" s="15">
        <v>125.35494984035793</v>
      </c>
      <c r="AI17" s="18">
        <v>132.38250460341234</v>
      </c>
      <c r="AK17" s="12" t="s">
        <v>15</v>
      </c>
      <c r="AL17" s="15">
        <v>50.99</v>
      </c>
      <c r="AM17" s="15">
        <v>62.810000000000016</v>
      </c>
      <c r="AN17" s="15">
        <v>67.64</v>
      </c>
      <c r="AO17" s="15">
        <v>72.919999999999987</v>
      </c>
      <c r="AP17" s="18">
        <v>76.960149521424043</v>
      </c>
      <c r="AR17" s="12" t="s">
        <v>15</v>
      </c>
      <c r="AS17" s="15">
        <v>65.39</v>
      </c>
      <c r="AT17" s="15">
        <v>71.61</v>
      </c>
      <c r="AU17" s="15">
        <v>76.815290610283327</v>
      </c>
      <c r="AV17" s="15">
        <v>79.919427540834178</v>
      </c>
      <c r="AW17" s="18">
        <v>84.35</v>
      </c>
      <c r="AY17" s="12" t="s">
        <v>15</v>
      </c>
      <c r="AZ17" s="15">
        <v>107.43999999999998</v>
      </c>
      <c r="BA17" s="15">
        <v>87.93</v>
      </c>
      <c r="BB17" s="15">
        <v>90.22999999999999</v>
      </c>
      <c r="BC17" s="15">
        <v>95.05</v>
      </c>
      <c r="BD17" s="18">
        <v>97.121470040520975</v>
      </c>
      <c r="BF17" s="12" t="s">
        <v>15</v>
      </c>
      <c r="BG17" s="15">
        <v>133.06</v>
      </c>
      <c r="BH17" s="15">
        <v>115.99</v>
      </c>
      <c r="BI17" s="15">
        <v>148.16999999999999</v>
      </c>
      <c r="BJ17" s="15">
        <v>154.85</v>
      </c>
      <c r="BK17" s="18">
        <v>102.44390705136232</v>
      </c>
      <c r="BM17" s="12" t="s">
        <v>15</v>
      </c>
      <c r="BN17" s="15">
        <v>44.08</v>
      </c>
      <c r="BO17" s="15">
        <v>51.09</v>
      </c>
      <c r="BP17" s="15">
        <v>52.62</v>
      </c>
      <c r="BQ17" s="15">
        <v>52.312080000000009</v>
      </c>
      <c r="BR17" s="18">
        <v>53.889620035522299</v>
      </c>
      <c r="BT17" s="12" t="s">
        <v>15</v>
      </c>
      <c r="BU17" s="15">
        <v>60.5</v>
      </c>
      <c r="BV17" s="15">
        <v>58.59</v>
      </c>
      <c r="BW17" s="15">
        <v>62.289999999999992</v>
      </c>
      <c r="BX17" s="15">
        <v>70.058020056143675</v>
      </c>
      <c r="BY17" s="18">
        <v>74.711346568776591</v>
      </c>
      <c r="CA17" s="12" t="s">
        <v>15</v>
      </c>
      <c r="CB17" s="15">
        <v>75.37</v>
      </c>
      <c r="CC17" s="15">
        <v>67.900000000000006</v>
      </c>
      <c r="CD17" s="15">
        <v>68.670000000000016</v>
      </c>
      <c r="CE17" s="15">
        <v>74.34</v>
      </c>
      <c r="CF17" s="18">
        <v>74.319999999999993</v>
      </c>
      <c r="CH17" s="12" t="s">
        <v>15</v>
      </c>
      <c r="CI17" s="15">
        <v>54.510000000000005</v>
      </c>
      <c r="CJ17" s="15">
        <v>51.069999999999993</v>
      </c>
      <c r="CK17" s="15">
        <v>55.92</v>
      </c>
      <c r="CL17" s="15">
        <v>72.28</v>
      </c>
      <c r="CM17" s="18">
        <v>76.918620577449559</v>
      </c>
      <c r="CO17" s="12" t="s">
        <v>15</v>
      </c>
      <c r="CP17" s="15">
        <v>48.71</v>
      </c>
      <c r="CQ17" s="15">
        <v>49.319999999999993</v>
      </c>
      <c r="CR17" s="15">
        <v>52.919999999999995</v>
      </c>
      <c r="CS17" s="15">
        <v>54.486285027222785</v>
      </c>
      <c r="CT17" s="18">
        <v>57.516223146252216</v>
      </c>
      <c r="CV17" s="12" t="s">
        <v>15</v>
      </c>
      <c r="CW17" s="15">
        <v>0</v>
      </c>
      <c r="CX17" s="15">
        <v>105.61</v>
      </c>
      <c r="CY17" s="15">
        <v>105.61</v>
      </c>
      <c r="CZ17" s="15">
        <v>84.279999999999987</v>
      </c>
      <c r="DA17" s="18">
        <v>86.705703330407843</v>
      </c>
    </row>
    <row r="18" spans="2:105" x14ac:dyDescent="0.25">
      <c r="B18" s="12" t="s">
        <v>16</v>
      </c>
      <c r="C18" s="15">
        <v>87.36999999999999</v>
      </c>
      <c r="D18" s="15">
        <v>86.560000000000016</v>
      </c>
      <c r="E18" s="15">
        <v>86.41</v>
      </c>
      <c r="F18" s="15">
        <v>90.074949840357903</v>
      </c>
      <c r="G18" s="18">
        <v>95.112504603412305</v>
      </c>
      <c r="I18" s="12" t="s">
        <v>16</v>
      </c>
      <c r="J18" s="15">
        <v>94.13</v>
      </c>
      <c r="K18" s="15">
        <v>97.06</v>
      </c>
      <c r="L18" s="15">
        <v>97.09</v>
      </c>
      <c r="M18" s="15">
        <v>106.75999999999999</v>
      </c>
      <c r="N18" s="18">
        <v>112.73727308989892</v>
      </c>
      <c r="P18" s="12" t="s">
        <v>16</v>
      </c>
      <c r="Q18" s="15">
        <v>112.9</v>
      </c>
      <c r="R18" s="15">
        <v>104.34</v>
      </c>
      <c r="S18" s="15">
        <v>111.21000000000001</v>
      </c>
      <c r="T18" s="15">
        <v>123.79494984035792</v>
      </c>
      <c r="U18" s="18">
        <v>130.7125046034123</v>
      </c>
      <c r="W18" s="12" t="s">
        <v>16</v>
      </c>
      <c r="X18" s="15">
        <v>75.459999999999994</v>
      </c>
      <c r="Y18" s="15">
        <v>78.030000000000015</v>
      </c>
      <c r="Z18" s="15">
        <v>82.210000000000008</v>
      </c>
      <c r="AA18" s="15">
        <v>81.814949840357912</v>
      </c>
      <c r="AB18" s="18">
        <v>84.162504603412316</v>
      </c>
      <c r="AD18" s="12" t="s">
        <v>16</v>
      </c>
      <c r="AE18" s="15">
        <v>121.72000000000001</v>
      </c>
      <c r="AF18" s="15">
        <v>110.34999999999998</v>
      </c>
      <c r="AG18" s="15">
        <v>117.69</v>
      </c>
      <c r="AH18" s="15">
        <v>125.35494984035793</v>
      </c>
      <c r="AI18" s="18">
        <v>132.38250460341234</v>
      </c>
      <c r="AK18" s="12" t="s">
        <v>16</v>
      </c>
      <c r="AL18" s="15">
        <v>50.99</v>
      </c>
      <c r="AM18" s="15">
        <v>62.810000000000016</v>
      </c>
      <c r="AN18" s="15">
        <v>67.64</v>
      </c>
      <c r="AO18" s="15">
        <v>72.919999999999987</v>
      </c>
      <c r="AP18" s="18">
        <v>76.960149521424043</v>
      </c>
      <c r="AR18" s="12" t="s">
        <v>16</v>
      </c>
      <c r="AS18" s="15">
        <v>65.39</v>
      </c>
      <c r="AT18" s="15">
        <v>71.61</v>
      </c>
      <c r="AU18" s="15">
        <v>76.815290610283327</v>
      </c>
      <c r="AV18" s="15">
        <v>79.919427540834178</v>
      </c>
      <c r="AW18" s="18">
        <v>84.35</v>
      </c>
      <c r="AY18" s="12" t="s">
        <v>16</v>
      </c>
      <c r="AZ18" s="15">
        <v>107.43999999999998</v>
      </c>
      <c r="BA18" s="15">
        <v>87.93</v>
      </c>
      <c r="BB18" s="15">
        <v>90.22999999999999</v>
      </c>
      <c r="BC18" s="15">
        <v>95.05</v>
      </c>
      <c r="BD18" s="18">
        <v>97.121470040520975</v>
      </c>
      <c r="BF18" s="12" t="s">
        <v>16</v>
      </c>
      <c r="BG18" s="15">
        <v>133.06</v>
      </c>
      <c r="BH18" s="15">
        <v>115.99</v>
      </c>
      <c r="BI18" s="15">
        <v>148.16999999999999</v>
      </c>
      <c r="BJ18" s="15">
        <v>154.85</v>
      </c>
      <c r="BK18" s="18">
        <v>102.44390705136232</v>
      </c>
      <c r="BM18" s="12" t="s">
        <v>16</v>
      </c>
      <c r="BN18" s="15">
        <v>44.08</v>
      </c>
      <c r="BO18" s="15">
        <v>51.09</v>
      </c>
      <c r="BP18" s="15">
        <v>52.62</v>
      </c>
      <c r="BQ18" s="15">
        <v>52.312080000000009</v>
      </c>
      <c r="BR18" s="18">
        <v>53.889620035522299</v>
      </c>
      <c r="BT18" s="12" t="s">
        <v>16</v>
      </c>
      <c r="BU18" s="15">
        <v>60.5</v>
      </c>
      <c r="BV18" s="15">
        <v>58.59</v>
      </c>
      <c r="BW18" s="15">
        <v>62.289999999999992</v>
      </c>
      <c r="BX18" s="15">
        <v>70.058020056143675</v>
      </c>
      <c r="BY18" s="18">
        <v>74.711346568776591</v>
      </c>
      <c r="CA18" s="12" t="s">
        <v>16</v>
      </c>
      <c r="CB18" s="15">
        <v>75.37</v>
      </c>
      <c r="CC18" s="15">
        <v>67.900000000000006</v>
      </c>
      <c r="CD18" s="15">
        <v>68.670000000000016</v>
      </c>
      <c r="CE18" s="15">
        <v>74.34</v>
      </c>
      <c r="CF18" s="18">
        <v>74.319999999999993</v>
      </c>
      <c r="CH18" s="12" t="s">
        <v>16</v>
      </c>
      <c r="CI18" s="15">
        <v>54.510000000000005</v>
      </c>
      <c r="CJ18" s="15">
        <v>51.069999999999993</v>
      </c>
      <c r="CK18" s="15">
        <v>55.92</v>
      </c>
      <c r="CL18" s="15">
        <v>72.28</v>
      </c>
      <c r="CM18" s="18">
        <v>76.918620577449559</v>
      </c>
      <c r="CO18" s="12" t="s">
        <v>16</v>
      </c>
      <c r="CP18" s="15">
        <v>48.71</v>
      </c>
      <c r="CQ18" s="15">
        <v>49.319999999999993</v>
      </c>
      <c r="CR18" s="15">
        <v>52.919999999999995</v>
      </c>
      <c r="CS18" s="15">
        <v>54.486285027222785</v>
      </c>
      <c r="CT18" s="18">
        <v>57.516223146252216</v>
      </c>
      <c r="CV18" s="12" t="s">
        <v>16</v>
      </c>
      <c r="CW18" s="15">
        <v>0</v>
      </c>
      <c r="CX18" s="15">
        <v>105.61</v>
      </c>
      <c r="CY18" s="15">
        <v>105.61</v>
      </c>
      <c r="CZ18" s="15">
        <v>84.279999999999987</v>
      </c>
      <c r="DA18" s="18">
        <v>86.705703330407843</v>
      </c>
    </row>
    <row r="19" spans="2:105" x14ac:dyDescent="0.25">
      <c r="B19" s="12" t="s">
        <v>17</v>
      </c>
      <c r="C19" s="15">
        <v>91.13</v>
      </c>
      <c r="D19" s="15">
        <v>86.560000000000016</v>
      </c>
      <c r="E19" s="15">
        <v>86.41</v>
      </c>
      <c r="F19" s="15">
        <v>90.074949840357903</v>
      </c>
      <c r="G19" s="18">
        <v>95.112504603412305</v>
      </c>
      <c r="I19" s="12" t="s">
        <v>17</v>
      </c>
      <c r="J19" s="15">
        <v>98.539999999999992</v>
      </c>
      <c r="K19" s="15">
        <v>97.06</v>
      </c>
      <c r="L19" s="15">
        <v>97.09</v>
      </c>
      <c r="M19" s="15">
        <v>106.75999999999999</v>
      </c>
      <c r="N19" s="18">
        <v>112.73727308989892</v>
      </c>
      <c r="P19" s="12" t="s">
        <v>17</v>
      </c>
      <c r="Q19" s="15">
        <v>118.13</v>
      </c>
      <c r="R19" s="15">
        <v>104.34</v>
      </c>
      <c r="S19" s="15">
        <v>111.21000000000001</v>
      </c>
      <c r="T19" s="15">
        <v>123.79494984035792</v>
      </c>
      <c r="U19" s="18">
        <v>130.7125046034123</v>
      </c>
      <c r="W19" s="12" t="s">
        <v>17</v>
      </c>
      <c r="X19" s="15">
        <v>77.909999999999982</v>
      </c>
      <c r="Y19" s="15">
        <v>78.030000000000015</v>
      </c>
      <c r="Z19" s="15">
        <v>82.210000000000008</v>
      </c>
      <c r="AA19" s="15">
        <v>81.814949840357912</v>
      </c>
      <c r="AB19" s="18">
        <v>84.162504603412316</v>
      </c>
      <c r="AD19" s="12" t="s">
        <v>17</v>
      </c>
      <c r="AE19" s="15">
        <v>126.22</v>
      </c>
      <c r="AF19" s="15">
        <v>110.34999999999998</v>
      </c>
      <c r="AG19" s="15">
        <v>117.69</v>
      </c>
      <c r="AH19" s="15">
        <v>125.35494984035793</v>
      </c>
      <c r="AI19" s="18">
        <v>132.38250460341234</v>
      </c>
      <c r="AK19" s="12" t="s">
        <v>17</v>
      </c>
      <c r="AL19" s="15">
        <v>50.99</v>
      </c>
      <c r="AM19" s="15">
        <v>62.810000000000016</v>
      </c>
      <c r="AN19" s="15">
        <v>67.64</v>
      </c>
      <c r="AO19" s="15">
        <v>72.919999999999987</v>
      </c>
      <c r="AP19" s="18">
        <v>76.960149521424043</v>
      </c>
      <c r="AR19" s="12" t="s">
        <v>17</v>
      </c>
      <c r="AS19" s="15">
        <v>65.39</v>
      </c>
      <c r="AT19" s="15">
        <v>71.61</v>
      </c>
      <c r="AU19" s="15">
        <v>76.815290610283327</v>
      </c>
      <c r="AV19" s="15">
        <v>79.919427540834178</v>
      </c>
      <c r="AW19" s="18">
        <v>84.35</v>
      </c>
      <c r="AY19" s="12" t="s">
        <v>17</v>
      </c>
      <c r="AZ19" s="15">
        <v>108.28999999999999</v>
      </c>
      <c r="BA19" s="15">
        <v>87.93</v>
      </c>
      <c r="BB19" s="15">
        <v>90.22999999999999</v>
      </c>
      <c r="BC19" s="15">
        <v>95.05</v>
      </c>
      <c r="BD19" s="18">
        <v>97.121470040520975</v>
      </c>
      <c r="BF19" s="12" t="s">
        <v>17</v>
      </c>
      <c r="BG19" s="15">
        <v>133.84000000000003</v>
      </c>
      <c r="BH19" s="15">
        <v>115.99</v>
      </c>
      <c r="BI19" s="15">
        <v>148.16999999999999</v>
      </c>
      <c r="BJ19" s="15">
        <v>154.85</v>
      </c>
      <c r="BK19" s="18">
        <v>102.44390705136232</v>
      </c>
      <c r="BM19" s="12" t="s">
        <v>17</v>
      </c>
      <c r="BN19" s="15">
        <v>44.08</v>
      </c>
      <c r="BO19" s="15">
        <v>51.09</v>
      </c>
      <c r="BP19" s="15">
        <v>52.62</v>
      </c>
      <c r="BQ19" s="15">
        <v>52.312080000000009</v>
      </c>
      <c r="BR19" s="18">
        <v>53.889620035522299</v>
      </c>
      <c r="BT19" s="12" t="s">
        <v>17</v>
      </c>
      <c r="BU19" s="15">
        <v>60.620000000000005</v>
      </c>
      <c r="BV19" s="15">
        <v>58.59</v>
      </c>
      <c r="BW19" s="15">
        <v>62.289999999999992</v>
      </c>
      <c r="BX19" s="15">
        <v>70.058020056143675</v>
      </c>
      <c r="BY19" s="18">
        <v>74.711346568776591</v>
      </c>
      <c r="CA19" s="12" t="s">
        <v>17</v>
      </c>
      <c r="CB19" s="15">
        <v>75.460000000000008</v>
      </c>
      <c r="CC19" s="15">
        <v>67.900000000000006</v>
      </c>
      <c r="CD19" s="15">
        <v>68.670000000000016</v>
      </c>
      <c r="CE19" s="15">
        <v>74.34</v>
      </c>
      <c r="CF19" s="18">
        <v>74.319999999999993</v>
      </c>
      <c r="CH19" s="12" t="s">
        <v>17</v>
      </c>
      <c r="CI19" s="15">
        <v>54.7</v>
      </c>
      <c r="CJ19" s="15">
        <v>51.069999999999993</v>
      </c>
      <c r="CK19" s="15">
        <v>55.92</v>
      </c>
      <c r="CL19" s="15">
        <v>72.28</v>
      </c>
      <c r="CM19" s="18">
        <v>76.918620577449559</v>
      </c>
      <c r="CO19" s="12" t="s">
        <v>17</v>
      </c>
      <c r="CP19" s="15">
        <v>48.71</v>
      </c>
      <c r="CQ19" s="15">
        <v>49.319999999999993</v>
      </c>
      <c r="CR19" s="15">
        <v>52.919999999999995</v>
      </c>
      <c r="CS19" s="15">
        <v>54.486285027222785</v>
      </c>
      <c r="CT19" s="18">
        <v>57.516223146252216</v>
      </c>
      <c r="CV19" s="12" t="s">
        <v>17</v>
      </c>
      <c r="CW19" s="15">
        <v>0</v>
      </c>
      <c r="CX19" s="15">
        <v>105.61</v>
      </c>
      <c r="CY19" s="15">
        <v>105.61</v>
      </c>
      <c r="CZ19" s="15">
        <v>84.279999999999987</v>
      </c>
      <c r="DA19" s="18">
        <v>86.705703330407843</v>
      </c>
    </row>
    <row r="20" spans="2:105" x14ac:dyDescent="0.25">
      <c r="B20" s="12" t="s">
        <v>18</v>
      </c>
      <c r="C20" s="15">
        <v>91.13</v>
      </c>
      <c r="D20" s="15">
        <v>77.980000000000018</v>
      </c>
      <c r="E20" s="15">
        <v>86.41</v>
      </c>
      <c r="F20" s="15">
        <v>90.074949840357903</v>
      </c>
      <c r="G20" s="18">
        <v>95.112504603412305</v>
      </c>
      <c r="I20" s="12" t="s">
        <v>18</v>
      </c>
      <c r="J20" s="15">
        <v>98.539999999999992</v>
      </c>
      <c r="K20" s="15">
        <v>88.309999999999988</v>
      </c>
      <c r="L20" s="15">
        <v>97.09</v>
      </c>
      <c r="M20" s="15">
        <v>106.75999999999999</v>
      </c>
      <c r="N20" s="18">
        <v>112.73727308989892</v>
      </c>
      <c r="P20" s="12" t="s">
        <v>18</v>
      </c>
      <c r="Q20" s="15">
        <v>118.13</v>
      </c>
      <c r="R20" s="15">
        <v>101.94</v>
      </c>
      <c r="S20" s="15">
        <v>111.21000000000001</v>
      </c>
      <c r="T20" s="15">
        <v>123.79494984035792</v>
      </c>
      <c r="U20" s="18">
        <v>130.7125046034123</v>
      </c>
      <c r="W20" s="12" t="s">
        <v>18</v>
      </c>
      <c r="X20" s="15">
        <v>77.909999999999982</v>
      </c>
      <c r="Y20" s="15">
        <v>74.080000000000013</v>
      </c>
      <c r="Z20" s="15">
        <v>82.210000000000008</v>
      </c>
      <c r="AA20" s="15">
        <v>81.814949840357912</v>
      </c>
      <c r="AB20" s="18">
        <v>84.162504603412316</v>
      </c>
      <c r="AD20" s="12" t="s">
        <v>18</v>
      </c>
      <c r="AE20" s="15">
        <v>126.22</v>
      </c>
      <c r="AF20" s="15">
        <v>108.20999999999998</v>
      </c>
      <c r="AG20" s="15">
        <v>117.69</v>
      </c>
      <c r="AH20" s="15">
        <v>125.35494984035793</v>
      </c>
      <c r="AI20" s="18">
        <v>132.38250460341234</v>
      </c>
      <c r="AK20" s="12" t="s">
        <v>18</v>
      </c>
      <c r="AL20" s="15">
        <v>50.99</v>
      </c>
      <c r="AM20" s="15">
        <v>60.06</v>
      </c>
      <c r="AN20" s="15">
        <v>67.64</v>
      </c>
      <c r="AO20" s="15">
        <v>72.919999999999987</v>
      </c>
      <c r="AP20" s="18">
        <v>76.960149521424043</v>
      </c>
      <c r="AR20" s="12" t="s">
        <v>18</v>
      </c>
      <c r="AS20" s="15">
        <v>65.39</v>
      </c>
      <c r="AT20" s="15">
        <v>74.039999999999992</v>
      </c>
      <c r="AU20" s="15">
        <v>76.815290610283327</v>
      </c>
      <c r="AV20" s="15">
        <v>79.919427540834178</v>
      </c>
      <c r="AW20" s="18">
        <v>84.35</v>
      </c>
      <c r="AY20" s="12" t="s">
        <v>18</v>
      </c>
      <c r="AZ20" s="15">
        <v>112.88</v>
      </c>
      <c r="BA20" s="15">
        <v>77.319999999999993</v>
      </c>
      <c r="BB20" s="15">
        <v>90.22999999999999</v>
      </c>
      <c r="BC20" s="15">
        <v>95.05</v>
      </c>
      <c r="BD20" s="18">
        <v>97.121470040520975</v>
      </c>
      <c r="BF20" s="12" t="s">
        <v>18</v>
      </c>
      <c r="BG20" s="15">
        <v>135.99</v>
      </c>
      <c r="BH20" s="15">
        <v>105.94</v>
      </c>
      <c r="BI20" s="15">
        <v>148.16999999999999</v>
      </c>
      <c r="BJ20" s="15">
        <v>154.85</v>
      </c>
      <c r="BK20" s="18">
        <v>102.44390705136232</v>
      </c>
      <c r="BM20" s="12" t="s">
        <v>18</v>
      </c>
      <c r="BN20" s="15">
        <v>44.08</v>
      </c>
      <c r="BO20" s="15">
        <v>51.09</v>
      </c>
      <c r="BP20" s="15">
        <v>52.62</v>
      </c>
      <c r="BQ20" s="15">
        <v>52.312080000000009</v>
      </c>
      <c r="BR20" s="18">
        <v>53.889620035522299</v>
      </c>
      <c r="BT20" s="12" t="s">
        <v>18</v>
      </c>
      <c r="BU20" s="15">
        <v>60.620000000000005</v>
      </c>
      <c r="BV20" s="15">
        <v>67.11</v>
      </c>
      <c r="BW20" s="15">
        <v>62.289999999999992</v>
      </c>
      <c r="BX20" s="15">
        <v>70.058020056143675</v>
      </c>
      <c r="BY20" s="18">
        <v>74.711346568776591</v>
      </c>
      <c r="CA20" s="12" t="s">
        <v>18</v>
      </c>
      <c r="CB20" s="15">
        <v>75.460000000000008</v>
      </c>
      <c r="CC20" s="15">
        <v>67.88</v>
      </c>
      <c r="CD20" s="15">
        <v>68.670000000000016</v>
      </c>
      <c r="CE20" s="15">
        <v>74.34</v>
      </c>
      <c r="CF20" s="18">
        <v>74.319999999999993</v>
      </c>
      <c r="CH20" s="12" t="s">
        <v>18</v>
      </c>
      <c r="CI20" s="15">
        <v>54.7</v>
      </c>
      <c r="CJ20" s="15">
        <v>51.24</v>
      </c>
      <c r="CK20" s="15">
        <v>55.92</v>
      </c>
      <c r="CL20" s="15">
        <v>72.28</v>
      </c>
      <c r="CM20" s="18">
        <v>76.918620577449559</v>
      </c>
      <c r="CO20" s="12" t="s">
        <v>18</v>
      </c>
      <c r="CP20" s="15">
        <v>48.71</v>
      </c>
      <c r="CQ20" s="15">
        <v>45.82</v>
      </c>
      <c r="CR20" s="15">
        <v>52.919999999999995</v>
      </c>
      <c r="CS20" s="15">
        <v>54.486285027222785</v>
      </c>
      <c r="CT20" s="18">
        <v>57.516223146252216</v>
      </c>
      <c r="CV20" s="12" t="s">
        <v>18</v>
      </c>
      <c r="CW20" s="15">
        <v>0</v>
      </c>
      <c r="CX20" s="15">
        <v>105.61</v>
      </c>
      <c r="CY20" s="15">
        <v>105.61</v>
      </c>
      <c r="CZ20" s="15">
        <v>84.279999999999987</v>
      </c>
      <c r="DA20" s="18">
        <v>86.705703330407843</v>
      </c>
    </row>
    <row r="21" spans="2:105" x14ac:dyDescent="0.25">
      <c r="B21" s="12" t="s">
        <v>19</v>
      </c>
      <c r="C21" s="15">
        <v>91.13</v>
      </c>
      <c r="D21" s="15">
        <v>69.91</v>
      </c>
      <c r="E21" s="15">
        <v>86.41</v>
      </c>
      <c r="F21" s="15">
        <v>90.074949840357903</v>
      </c>
      <c r="G21" s="18">
        <v>95.112504603412305</v>
      </c>
      <c r="I21" s="12" t="s">
        <v>19</v>
      </c>
      <c r="J21" s="15">
        <v>98.539999999999992</v>
      </c>
      <c r="K21" s="15">
        <v>80.25</v>
      </c>
      <c r="L21" s="15">
        <v>97.09</v>
      </c>
      <c r="M21" s="15">
        <v>106.75999999999999</v>
      </c>
      <c r="N21" s="18">
        <v>112.73727308989892</v>
      </c>
      <c r="P21" s="12" t="s">
        <v>19</v>
      </c>
      <c r="Q21" s="15">
        <v>118.13</v>
      </c>
      <c r="R21" s="15">
        <v>93.87</v>
      </c>
      <c r="S21" s="15">
        <v>111.21000000000001</v>
      </c>
      <c r="T21" s="15">
        <v>123.79494984035792</v>
      </c>
      <c r="U21" s="18">
        <v>130.7125046034123</v>
      </c>
      <c r="W21" s="12" t="s">
        <v>19</v>
      </c>
      <c r="X21" s="15">
        <v>77.909999999999982</v>
      </c>
      <c r="Y21" s="15">
        <v>66.030000000000015</v>
      </c>
      <c r="Z21" s="15">
        <v>82.210000000000008</v>
      </c>
      <c r="AA21" s="15">
        <v>81.814949840357912</v>
      </c>
      <c r="AB21" s="18">
        <v>84.162504603412316</v>
      </c>
      <c r="AD21" s="12" t="s">
        <v>19</v>
      </c>
      <c r="AE21" s="15">
        <v>126.22</v>
      </c>
      <c r="AF21" s="15">
        <v>100.13999999999999</v>
      </c>
      <c r="AG21" s="15">
        <v>117.69</v>
      </c>
      <c r="AH21" s="15">
        <v>125.35494984035793</v>
      </c>
      <c r="AI21" s="18">
        <v>132.38250460341234</v>
      </c>
      <c r="AK21" s="12" t="s">
        <v>19</v>
      </c>
      <c r="AL21" s="15">
        <v>50.99</v>
      </c>
      <c r="AM21" s="15">
        <v>65.240000000000009</v>
      </c>
      <c r="AN21" s="15">
        <v>67.64</v>
      </c>
      <c r="AO21" s="15">
        <v>72.919999999999987</v>
      </c>
      <c r="AP21" s="18">
        <v>76.960149521424043</v>
      </c>
      <c r="AR21" s="12" t="s">
        <v>19</v>
      </c>
      <c r="AS21" s="15">
        <v>65.39</v>
      </c>
      <c r="AT21" s="15">
        <v>74.039999999999992</v>
      </c>
      <c r="AU21" s="15">
        <v>76.815290610283327</v>
      </c>
      <c r="AV21" s="15">
        <v>79.919427540834178</v>
      </c>
      <c r="AW21" s="18">
        <v>84.35</v>
      </c>
      <c r="AY21" s="12" t="s">
        <v>19</v>
      </c>
      <c r="AZ21" s="15">
        <v>112.88</v>
      </c>
      <c r="BA21" s="15">
        <v>59.86</v>
      </c>
      <c r="BB21" s="15">
        <v>90.22999999999999</v>
      </c>
      <c r="BC21" s="15">
        <v>95.05</v>
      </c>
      <c r="BD21" s="18">
        <v>97.121470040520975</v>
      </c>
      <c r="BF21" s="12" t="s">
        <v>19</v>
      </c>
      <c r="BG21" s="15">
        <v>135.99</v>
      </c>
      <c r="BH21" s="15">
        <v>141.59</v>
      </c>
      <c r="BI21" s="15">
        <v>148.16999999999999</v>
      </c>
      <c r="BJ21" s="15">
        <v>154.85</v>
      </c>
      <c r="BK21" s="18">
        <v>102.44390705136232</v>
      </c>
      <c r="BM21" s="12" t="s">
        <v>19</v>
      </c>
      <c r="BN21" s="15">
        <v>44.08</v>
      </c>
      <c r="BO21" s="15">
        <v>51.09</v>
      </c>
      <c r="BP21" s="15">
        <v>52.62</v>
      </c>
      <c r="BQ21" s="15">
        <v>52.312080000000009</v>
      </c>
      <c r="BR21" s="18">
        <v>53.889620035522299</v>
      </c>
      <c r="BT21" s="12" t="s">
        <v>19</v>
      </c>
      <c r="BU21" s="15">
        <v>60.620000000000005</v>
      </c>
      <c r="BV21" s="15">
        <v>57.959999999999994</v>
      </c>
      <c r="BW21" s="15">
        <v>62.289999999999992</v>
      </c>
      <c r="BX21" s="15">
        <v>70.058020056143675</v>
      </c>
      <c r="BY21" s="18">
        <v>74.711346568776591</v>
      </c>
      <c r="CA21" s="12" t="s">
        <v>19</v>
      </c>
      <c r="CB21" s="15">
        <v>75.460000000000008</v>
      </c>
      <c r="CC21" s="15">
        <v>68.150000000000006</v>
      </c>
      <c r="CD21" s="15">
        <v>68.670000000000016</v>
      </c>
      <c r="CE21" s="15">
        <v>74.34</v>
      </c>
      <c r="CF21" s="18">
        <v>74.319999999999993</v>
      </c>
      <c r="CH21" s="12" t="s">
        <v>19</v>
      </c>
      <c r="CI21" s="15">
        <v>54.7</v>
      </c>
      <c r="CJ21" s="15">
        <v>51.49</v>
      </c>
      <c r="CK21" s="15">
        <v>55.92</v>
      </c>
      <c r="CL21" s="15">
        <v>72.28</v>
      </c>
      <c r="CM21" s="18">
        <v>76.918620577449559</v>
      </c>
      <c r="CO21" s="12" t="s">
        <v>19</v>
      </c>
      <c r="CP21" s="15">
        <v>48.71</v>
      </c>
      <c r="CQ21" s="15">
        <v>46.46</v>
      </c>
      <c r="CR21" s="15">
        <v>52.919999999999995</v>
      </c>
      <c r="CS21" s="15">
        <v>54.486285027222785</v>
      </c>
      <c r="CT21" s="18">
        <v>57.516223146252216</v>
      </c>
      <c r="CV21" s="12" t="s">
        <v>19</v>
      </c>
      <c r="CW21" s="15">
        <v>0</v>
      </c>
      <c r="CX21" s="15">
        <v>105.61</v>
      </c>
      <c r="CY21" s="15">
        <v>105.61</v>
      </c>
      <c r="CZ21" s="15">
        <v>84.279999999999987</v>
      </c>
      <c r="DA21" s="18">
        <v>86.705703330407843</v>
      </c>
    </row>
    <row r="22" spans="2:105" x14ac:dyDescent="0.25">
      <c r="B22" s="12" t="s">
        <v>20</v>
      </c>
      <c r="C22" s="15">
        <v>92.39</v>
      </c>
      <c r="D22" s="15">
        <v>83.26</v>
      </c>
      <c r="E22" s="15">
        <v>86.41</v>
      </c>
      <c r="F22" s="15">
        <v>90.074949840357903</v>
      </c>
      <c r="G22" s="18">
        <v>95.112504603412305</v>
      </c>
      <c r="I22" s="12" t="s">
        <v>20</v>
      </c>
      <c r="J22" s="15">
        <v>99.179999999999993</v>
      </c>
      <c r="K22" s="15">
        <v>93.6</v>
      </c>
      <c r="L22" s="15">
        <v>97.09</v>
      </c>
      <c r="M22" s="15">
        <v>106.75999999999999</v>
      </c>
      <c r="N22" s="18">
        <v>112.73727308989892</v>
      </c>
      <c r="P22" s="12" t="s">
        <v>20</v>
      </c>
      <c r="Q22" s="15">
        <v>120.46</v>
      </c>
      <c r="R22" s="15">
        <v>107.22</v>
      </c>
      <c r="S22" s="15">
        <v>111.21000000000001</v>
      </c>
      <c r="T22" s="15">
        <v>123.79494984035792</v>
      </c>
      <c r="U22" s="18">
        <v>130.7125046034123</v>
      </c>
      <c r="W22" s="12" t="s">
        <v>20</v>
      </c>
      <c r="X22" s="15">
        <v>79.259999999999991</v>
      </c>
      <c r="Y22" s="15">
        <v>79.38000000000001</v>
      </c>
      <c r="Z22" s="15">
        <v>82.210000000000008</v>
      </c>
      <c r="AA22" s="15">
        <v>81.814949840357912</v>
      </c>
      <c r="AB22" s="18">
        <v>84.162504603412316</v>
      </c>
      <c r="AD22" s="12" t="s">
        <v>20</v>
      </c>
      <c r="AE22" s="15">
        <v>126.86</v>
      </c>
      <c r="AF22" s="15">
        <v>113.48999999999998</v>
      </c>
      <c r="AG22" s="15">
        <v>117.69</v>
      </c>
      <c r="AH22" s="15">
        <v>125.35494984035793</v>
      </c>
      <c r="AI22" s="18">
        <v>132.38250460341234</v>
      </c>
      <c r="AK22" s="12" t="s">
        <v>20</v>
      </c>
      <c r="AL22" s="15">
        <v>50.99</v>
      </c>
      <c r="AM22" s="15">
        <v>65.240000000000009</v>
      </c>
      <c r="AN22" s="15">
        <v>67.64</v>
      </c>
      <c r="AO22" s="15">
        <v>72.919999999999987</v>
      </c>
      <c r="AP22" s="18">
        <v>76.960149521424043</v>
      </c>
      <c r="AR22" s="12" t="s">
        <v>20</v>
      </c>
      <c r="AS22" s="15">
        <v>65.39</v>
      </c>
      <c r="AT22" s="15">
        <v>74.039999999999992</v>
      </c>
      <c r="AU22" s="15">
        <v>76.815290610283327</v>
      </c>
      <c r="AV22" s="15">
        <v>79.919427540834178</v>
      </c>
      <c r="AW22" s="18">
        <v>84.35</v>
      </c>
      <c r="AY22" s="12" t="s">
        <v>20</v>
      </c>
      <c r="AZ22" s="15">
        <v>112.88</v>
      </c>
      <c r="BA22" s="15">
        <v>88.359999999999985</v>
      </c>
      <c r="BB22" s="15">
        <v>90.22999999999999</v>
      </c>
      <c r="BC22" s="15">
        <v>95.05</v>
      </c>
      <c r="BD22" s="18">
        <v>97.121470040520975</v>
      </c>
      <c r="BF22" s="12" t="s">
        <v>20</v>
      </c>
      <c r="BG22" s="15">
        <v>135.99</v>
      </c>
      <c r="BH22" s="15">
        <v>144.98000000000002</v>
      </c>
      <c r="BI22" s="15">
        <v>148.16999999999999</v>
      </c>
      <c r="BJ22" s="15">
        <v>154.85</v>
      </c>
      <c r="BK22" s="18">
        <v>102.44390705136232</v>
      </c>
      <c r="BM22" s="12" t="s">
        <v>20</v>
      </c>
      <c r="BN22" s="15">
        <v>44.08</v>
      </c>
      <c r="BO22" s="15">
        <v>51.09</v>
      </c>
      <c r="BP22" s="15">
        <v>52.62</v>
      </c>
      <c r="BQ22" s="15">
        <v>52.312080000000009</v>
      </c>
      <c r="BR22" s="18">
        <v>53.889620035522299</v>
      </c>
      <c r="BT22" s="12" t="s">
        <v>20</v>
      </c>
      <c r="BU22" s="15">
        <v>60.620000000000005</v>
      </c>
      <c r="BV22" s="15">
        <v>58.49</v>
      </c>
      <c r="BW22" s="15">
        <v>62.289999999999992</v>
      </c>
      <c r="BX22" s="15">
        <v>70.058020056143675</v>
      </c>
      <c r="BY22" s="18">
        <v>74.711346568776591</v>
      </c>
      <c r="CA22" s="12" t="s">
        <v>20</v>
      </c>
      <c r="CB22" s="15">
        <v>75.460000000000008</v>
      </c>
      <c r="CC22" s="15">
        <v>68.670000000000016</v>
      </c>
      <c r="CD22" s="15">
        <v>68.670000000000016</v>
      </c>
      <c r="CE22" s="15">
        <v>74.34</v>
      </c>
      <c r="CF22" s="18">
        <v>74.319999999999993</v>
      </c>
      <c r="CH22" s="12" t="s">
        <v>20</v>
      </c>
      <c r="CI22" s="15">
        <v>54.7</v>
      </c>
      <c r="CJ22" s="15">
        <v>52.01</v>
      </c>
      <c r="CK22" s="15">
        <v>55.92</v>
      </c>
      <c r="CL22" s="15">
        <v>72.28</v>
      </c>
      <c r="CM22" s="18">
        <v>76.918620577449559</v>
      </c>
      <c r="CO22" s="12" t="s">
        <v>20</v>
      </c>
      <c r="CP22" s="15">
        <v>49.17</v>
      </c>
      <c r="CQ22" s="15">
        <v>51</v>
      </c>
      <c r="CR22" s="15">
        <v>52.919999999999995</v>
      </c>
      <c r="CS22" s="15">
        <v>54.486285027222785</v>
      </c>
      <c r="CT22" s="18">
        <v>57.516223146252216</v>
      </c>
      <c r="CV22" s="12" t="s">
        <v>20</v>
      </c>
      <c r="CW22" s="15">
        <v>0</v>
      </c>
      <c r="CX22" s="15">
        <v>105.61</v>
      </c>
      <c r="CY22" s="15">
        <v>105.61</v>
      </c>
      <c r="CZ22" s="15">
        <v>84.279999999999987</v>
      </c>
      <c r="DA22" s="18">
        <v>86.705703330407843</v>
      </c>
    </row>
    <row r="23" spans="2:105" x14ac:dyDescent="0.25">
      <c r="B23" s="12" t="s">
        <v>21</v>
      </c>
      <c r="C23" s="15">
        <v>92.39</v>
      </c>
      <c r="D23" s="15">
        <v>83.249999999999986</v>
      </c>
      <c r="E23" s="15">
        <v>86.41</v>
      </c>
      <c r="F23" s="15">
        <v>90.074949840357903</v>
      </c>
      <c r="G23" s="18">
        <v>95.112504603412305</v>
      </c>
      <c r="I23" s="12" t="s">
        <v>21</v>
      </c>
      <c r="J23" s="15">
        <v>99.179999999999993</v>
      </c>
      <c r="K23" s="15">
        <v>93.539999999999992</v>
      </c>
      <c r="L23" s="15">
        <v>97.09</v>
      </c>
      <c r="M23" s="15">
        <v>106.75999999999999</v>
      </c>
      <c r="N23" s="18">
        <v>112.73727308989892</v>
      </c>
      <c r="P23" s="12" t="s">
        <v>21</v>
      </c>
      <c r="Q23" s="15">
        <v>120.46</v>
      </c>
      <c r="R23" s="15">
        <v>107.14</v>
      </c>
      <c r="S23" s="15">
        <v>111.21000000000001</v>
      </c>
      <c r="T23" s="15">
        <v>123.79494984035792</v>
      </c>
      <c r="U23" s="18">
        <v>130.7125046034123</v>
      </c>
      <c r="W23" s="12" t="s">
        <v>21</v>
      </c>
      <c r="X23" s="15">
        <v>79.259999999999991</v>
      </c>
      <c r="Y23" s="15">
        <v>79.42</v>
      </c>
      <c r="Z23" s="15">
        <v>82.210000000000008</v>
      </c>
      <c r="AA23" s="15">
        <v>81.814949840357912</v>
      </c>
      <c r="AB23" s="18">
        <v>84.162504603412316</v>
      </c>
      <c r="AD23" s="12" t="s">
        <v>21</v>
      </c>
      <c r="AE23" s="15">
        <v>126.86</v>
      </c>
      <c r="AF23" s="15">
        <v>113.44000000000001</v>
      </c>
      <c r="AG23" s="15">
        <v>117.69</v>
      </c>
      <c r="AH23" s="15">
        <v>125.35494984035793</v>
      </c>
      <c r="AI23" s="18">
        <v>132.38250460341234</v>
      </c>
      <c r="AK23" s="12" t="s">
        <v>21</v>
      </c>
      <c r="AL23" s="15">
        <v>50.99</v>
      </c>
      <c r="AM23" s="15">
        <v>65.259999999999991</v>
      </c>
      <c r="AN23" s="15">
        <v>67.64</v>
      </c>
      <c r="AO23" s="15">
        <v>72.919999999999987</v>
      </c>
      <c r="AP23" s="18">
        <v>76.960149521424043</v>
      </c>
      <c r="AR23" s="12" t="s">
        <v>21</v>
      </c>
      <c r="AS23" s="15">
        <v>65.39</v>
      </c>
      <c r="AT23" s="15">
        <v>74.069999999999993</v>
      </c>
      <c r="AU23" s="15">
        <v>76.815290610283327</v>
      </c>
      <c r="AV23" s="15">
        <v>79.919427540834178</v>
      </c>
      <c r="AW23" s="18">
        <v>84.35</v>
      </c>
      <c r="AY23" s="12" t="s">
        <v>21</v>
      </c>
      <c r="AZ23" s="15">
        <v>112.88</v>
      </c>
      <c r="BA23" s="15">
        <v>88.38</v>
      </c>
      <c r="BB23" s="15">
        <v>90.22999999999999</v>
      </c>
      <c r="BC23" s="15">
        <v>95.05</v>
      </c>
      <c r="BD23" s="18">
        <v>97.121470040520975</v>
      </c>
      <c r="BF23" s="12" t="s">
        <v>21</v>
      </c>
      <c r="BG23" s="15">
        <v>135.99</v>
      </c>
      <c r="BH23" s="15">
        <v>145.01</v>
      </c>
      <c r="BI23" s="15">
        <v>148.16999999999999</v>
      </c>
      <c r="BJ23" s="15">
        <v>154.85</v>
      </c>
      <c r="BK23" s="18">
        <v>102.44390705136232</v>
      </c>
      <c r="BM23" s="12" t="s">
        <v>21</v>
      </c>
      <c r="BN23" s="15">
        <v>44.08</v>
      </c>
      <c r="BO23" s="15">
        <v>51.09</v>
      </c>
      <c r="BP23" s="15">
        <v>52.62</v>
      </c>
      <c r="BQ23" s="15">
        <v>52.312080000000009</v>
      </c>
      <c r="BR23" s="18">
        <v>53.889620035522299</v>
      </c>
      <c r="BT23" s="12" t="s">
        <v>21</v>
      </c>
      <c r="BU23" s="15">
        <v>60.620000000000005</v>
      </c>
      <c r="BV23" s="15">
        <v>58.61</v>
      </c>
      <c r="BW23" s="15">
        <v>62.289999999999992</v>
      </c>
      <c r="BX23" s="15">
        <v>70.058020056143675</v>
      </c>
      <c r="BY23" s="18">
        <v>74.711346568776591</v>
      </c>
      <c r="CA23" s="12" t="s">
        <v>21</v>
      </c>
      <c r="CB23" s="15">
        <v>75.460000000000008</v>
      </c>
      <c r="CC23" s="15">
        <v>68.670000000000016</v>
      </c>
      <c r="CD23" s="15">
        <v>68.670000000000016</v>
      </c>
      <c r="CE23" s="15">
        <v>74.34</v>
      </c>
      <c r="CF23" s="18">
        <v>74.319999999999993</v>
      </c>
      <c r="CH23" s="12" t="s">
        <v>21</v>
      </c>
      <c r="CI23" s="15">
        <v>54.7</v>
      </c>
      <c r="CJ23" s="15">
        <v>52.720000000000006</v>
      </c>
      <c r="CK23" s="15">
        <v>55.92</v>
      </c>
      <c r="CL23" s="15">
        <v>72.28</v>
      </c>
      <c r="CM23" s="18">
        <v>76.918620577449559</v>
      </c>
      <c r="CO23" s="12" t="s">
        <v>21</v>
      </c>
      <c r="CP23" s="15">
        <v>49.17</v>
      </c>
      <c r="CQ23" s="15">
        <v>51.03</v>
      </c>
      <c r="CR23" s="15">
        <v>52.919999999999995</v>
      </c>
      <c r="CS23" s="15">
        <v>54.486285027222785</v>
      </c>
      <c r="CT23" s="18">
        <v>57.516223146252216</v>
      </c>
      <c r="CV23" s="12" t="s">
        <v>21</v>
      </c>
      <c r="CW23" s="15">
        <v>0</v>
      </c>
      <c r="CX23" s="15">
        <v>105.61</v>
      </c>
      <c r="CY23" s="15">
        <v>105.61</v>
      </c>
      <c r="CZ23" s="15">
        <v>84.279999999999987</v>
      </c>
      <c r="DA23" s="18">
        <v>86.705703330407843</v>
      </c>
    </row>
    <row r="24" spans="2:105" x14ac:dyDescent="0.25">
      <c r="B24" s="12" t="s">
        <v>22</v>
      </c>
      <c r="C24" s="15">
        <v>92.39</v>
      </c>
      <c r="D24" s="15">
        <v>83.249999999999986</v>
      </c>
      <c r="E24" s="15">
        <v>86.41</v>
      </c>
      <c r="F24" s="15">
        <v>90.074949840357903</v>
      </c>
      <c r="G24" s="18">
        <v>95.112504603412305</v>
      </c>
      <c r="I24" s="12" t="s">
        <v>22</v>
      </c>
      <c r="J24" s="15">
        <v>99.179999999999993</v>
      </c>
      <c r="K24" s="15">
        <v>93.539999999999992</v>
      </c>
      <c r="L24" s="15">
        <v>97.09</v>
      </c>
      <c r="M24" s="15">
        <v>106.75999999999999</v>
      </c>
      <c r="N24" s="18">
        <v>112.73727308989892</v>
      </c>
      <c r="P24" s="12" t="s">
        <v>22</v>
      </c>
      <c r="Q24" s="15">
        <v>120.46</v>
      </c>
      <c r="R24" s="15">
        <v>107.14</v>
      </c>
      <c r="S24" s="15">
        <v>111.21000000000001</v>
      </c>
      <c r="T24" s="15">
        <v>123.79494984035792</v>
      </c>
      <c r="U24" s="18">
        <v>130.7125046034123</v>
      </c>
      <c r="W24" s="12" t="s">
        <v>22</v>
      </c>
      <c r="X24" s="15">
        <v>79.259999999999991</v>
      </c>
      <c r="Y24" s="15">
        <v>79.42</v>
      </c>
      <c r="Z24" s="15">
        <v>82.210000000000008</v>
      </c>
      <c r="AA24" s="15">
        <v>81.814949840357912</v>
      </c>
      <c r="AB24" s="18">
        <v>84.162504603412316</v>
      </c>
      <c r="AD24" s="12" t="s">
        <v>22</v>
      </c>
      <c r="AE24" s="15">
        <v>126.86</v>
      </c>
      <c r="AF24" s="15">
        <v>113.44000000000001</v>
      </c>
      <c r="AG24" s="15">
        <v>117.69</v>
      </c>
      <c r="AH24" s="15">
        <v>125.35494984035793</v>
      </c>
      <c r="AI24" s="18">
        <v>132.38250460341234</v>
      </c>
      <c r="AK24" s="12" t="s">
        <v>22</v>
      </c>
      <c r="AL24" s="15">
        <v>50.99</v>
      </c>
      <c r="AM24" s="15">
        <v>65.259999999999991</v>
      </c>
      <c r="AN24" s="15">
        <v>67.64</v>
      </c>
      <c r="AO24" s="15">
        <v>72.919999999999987</v>
      </c>
      <c r="AP24" s="18">
        <v>76.960149521424043</v>
      </c>
      <c r="AR24" s="12" t="s">
        <v>22</v>
      </c>
      <c r="AS24" s="15">
        <v>65.39</v>
      </c>
      <c r="AT24" s="15">
        <v>74.069999999999993</v>
      </c>
      <c r="AU24" s="15">
        <v>76.815290610283327</v>
      </c>
      <c r="AV24" s="15">
        <v>79.919427540834178</v>
      </c>
      <c r="AW24" s="18">
        <v>84.35</v>
      </c>
      <c r="AY24" s="12" t="s">
        <v>22</v>
      </c>
      <c r="AZ24" s="15">
        <v>112.88</v>
      </c>
      <c r="BA24" s="15">
        <v>88.38</v>
      </c>
      <c r="BB24" s="15">
        <v>90.22999999999999</v>
      </c>
      <c r="BC24" s="15">
        <v>95.05</v>
      </c>
      <c r="BD24" s="18">
        <v>97.121470040520975</v>
      </c>
      <c r="BF24" s="12" t="s">
        <v>22</v>
      </c>
      <c r="BG24" s="15">
        <v>135.99</v>
      </c>
      <c r="BH24" s="15">
        <v>145.01</v>
      </c>
      <c r="BI24" s="15">
        <v>148.16999999999999</v>
      </c>
      <c r="BJ24" s="15">
        <v>154.85</v>
      </c>
      <c r="BK24" s="18">
        <v>102.44390705136232</v>
      </c>
      <c r="BM24" s="12" t="s">
        <v>22</v>
      </c>
      <c r="BN24" s="15">
        <v>44.08</v>
      </c>
      <c r="BO24" s="15">
        <v>51.09</v>
      </c>
      <c r="BP24" s="15">
        <v>52.62</v>
      </c>
      <c r="BQ24" s="15">
        <v>52.312080000000009</v>
      </c>
      <c r="BR24" s="18">
        <v>53.889620035522299</v>
      </c>
      <c r="BT24" s="12" t="s">
        <v>22</v>
      </c>
      <c r="BU24" s="15">
        <v>60.620000000000005</v>
      </c>
      <c r="BV24" s="15">
        <v>58.61</v>
      </c>
      <c r="BW24" s="15">
        <v>62.289999999999992</v>
      </c>
      <c r="BX24" s="15">
        <v>70.058020056143675</v>
      </c>
      <c r="BY24" s="18">
        <v>74.711346568776591</v>
      </c>
      <c r="CA24" s="12" t="s">
        <v>22</v>
      </c>
      <c r="CB24" s="15">
        <v>75.460000000000008</v>
      </c>
      <c r="CC24" s="15">
        <v>68.670000000000016</v>
      </c>
      <c r="CD24" s="15">
        <v>68.670000000000016</v>
      </c>
      <c r="CE24" s="15">
        <v>74.34</v>
      </c>
      <c r="CF24" s="18">
        <v>74.319999999999993</v>
      </c>
      <c r="CH24" s="12" t="s">
        <v>22</v>
      </c>
      <c r="CI24" s="15">
        <v>54.7</v>
      </c>
      <c r="CJ24" s="15">
        <v>52.720000000000006</v>
      </c>
      <c r="CK24" s="15">
        <v>55.92</v>
      </c>
      <c r="CL24" s="15">
        <v>72.28</v>
      </c>
      <c r="CM24" s="18">
        <v>76.918620577449559</v>
      </c>
      <c r="CO24" s="12" t="s">
        <v>22</v>
      </c>
      <c r="CP24" s="15">
        <v>49.17</v>
      </c>
      <c r="CQ24" s="15">
        <v>51.03</v>
      </c>
      <c r="CR24" s="15">
        <v>52.919999999999995</v>
      </c>
      <c r="CS24" s="15">
        <v>54.486285027222785</v>
      </c>
      <c r="CT24" s="18">
        <v>57.516223146252216</v>
      </c>
      <c r="CV24" s="12" t="s">
        <v>22</v>
      </c>
      <c r="CW24" s="15">
        <v>0</v>
      </c>
      <c r="CX24" s="15">
        <v>105.61</v>
      </c>
      <c r="CY24" s="15">
        <v>105.61</v>
      </c>
      <c r="CZ24" s="15">
        <v>84.279999999999987</v>
      </c>
      <c r="DA24" s="18">
        <v>86.705703330407843</v>
      </c>
    </row>
    <row r="25" spans="2:105" x14ac:dyDescent="0.25">
      <c r="B25" s="12" t="s">
        <v>23</v>
      </c>
      <c r="C25" s="15">
        <v>92.39</v>
      </c>
      <c r="D25" s="15">
        <v>83.249999999999986</v>
      </c>
      <c r="E25" s="15">
        <v>86.41</v>
      </c>
      <c r="F25" s="15">
        <v>90.074949840357903</v>
      </c>
      <c r="G25" s="18">
        <v>95.112504603412305</v>
      </c>
      <c r="I25" s="12" t="s">
        <v>23</v>
      </c>
      <c r="J25" s="15">
        <v>99.179999999999993</v>
      </c>
      <c r="K25" s="15">
        <v>93.539999999999992</v>
      </c>
      <c r="L25" s="15">
        <v>97.09</v>
      </c>
      <c r="M25" s="15">
        <v>106.75999999999999</v>
      </c>
      <c r="N25" s="18">
        <v>112.73727308989892</v>
      </c>
      <c r="P25" s="12" t="s">
        <v>23</v>
      </c>
      <c r="Q25" s="15">
        <v>120.46</v>
      </c>
      <c r="R25" s="15">
        <v>107.14</v>
      </c>
      <c r="S25" s="15">
        <v>111.21000000000001</v>
      </c>
      <c r="T25" s="15">
        <v>123.79494984035792</v>
      </c>
      <c r="U25" s="18">
        <v>130.7125046034123</v>
      </c>
      <c r="W25" s="12" t="s">
        <v>23</v>
      </c>
      <c r="X25" s="15">
        <v>79.259999999999991</v>
      </c>
      <c r="Y25" s="15">
        <v>79.42</v>
      </c>
      <c r="Z25" s="15">
        <v>82.210000000000008</v>
      </c>
      <c r="AA25" s="15">
        <v>81.814949840357912</v>
      </c>
      <c r="AB25" s="18">
        <v>84.162504603412316</v>
      </c>
      <c r="AD25" s="12" t="s">
        <v>23</v>
      </c>
      <c r="AE25" s="15">
        <v>126.86</v>
      </c>
      <c r="AF25" s="15">
        <v>113.44000000000001</v>
      </c>
      <c r="AG25" s="15">
        <v>117.69</v>
      </c>
      <c r="AH25" s="15">
        <v>125.35494984035793</v>
      </c>
      <c r="AI25" s="18">
        <v>132.38250460341234</v>
      </c>
      <c r="AK25" s="12" t="s">
        <v>23</v>
      </c>
      <c r="AL25" s="15">
        <v>50.99</v>
      </c>
      <c r="AM25" s="15">
        <v>65.259999999999991</v>
      </c>
      <c r="AN25" s="15">
        <v>67.64</v>
      </c>
      <c r="AO25" s="15">
        <v>72.919999999999987</v>
      </c>
      <c r="AP25" s="18">
        <v>76.960149521424043</v>
      </c>
      <c r="AR25" s="12" t="s">
        <v>23</v>
      </c>
      <c r="AS25" s="15">
        <v>65.39</v>
      </c>
      <c r="AT25" s="15">
        <v>74.069999999999993</v>
      </c>
      <c r="AU25" s="15">
        <v>76.815290610283327</v>
      </c>
      <c r="AV25" s="15">
        <v>79.919427540834178</v>
      </c>
      <c r="AW25" s="18">
        <v>84.35</v>
      </c>
      <c r="AY25" s="12" t="s">
        <v>23</v>
      </c>
      <c r="AZ25" s="15">
        <v>112.88</v>
      </c>
      <c r="BA25" s="15">
        <v>88.38</v>
      </c>
      <c r="BB25" s="15">
        <v>90.22999999999999</v>
      </c>
      <c r="BC25" s="15">
        <v>95.05</v>
      </c>
      <c r="BD25" s="18">
        <v>97.121470040520975</v>
      </c>
      <c r="BF25" s="12" t="s">
        <v>23</v>
      </c>
      <c r="BG25" s="15">
        <v>135.99</v>
      </c>
      <c r="BH25" s="15">
        <v>145.01</v>
      </c>
      <c r="BI25" s="15">
        <v>148.16999999999999</v>
      </c>
      <c r="BJ25" s="15">
        <v>154.85</v>
      </c>
      <c r="BK25" s="18">
        <v>102.44390705136232</v>
      </c>
      <c r="BM25" s="12" t="s">
        <v>23</v>
      </c>
      <c r="BN25" s="15">
        <v>44.08</v>
      </c>
      <c r="BO25" s="15">
        <v>51.09</v>
      </c>
      <c r="BP25" s="15">
        <v>52.62</v>
      </c>
      <c r="BQ25" s="15">
        <v>52.312080000000009</v>
      </c>
      <c r="BR25" s="18">
        <v>53.889620035522299</v>
      </c>
      <c r="BT25" s="12" t="s">
        <v>23</v>
      </c>
      <c r="BU25" s="15">
        <v>60.620000000000005</v>
      </c>
      <c r="BV25" s="15">
        <v>58.61</v>
      </c>
      <c r="BW25" s="15">
        <v>62.289999999999992</v>
      </c>
      <c r="BX25" s="15">
        <v>70.058020056143675</v>
      </c>
      <c r="BY25" s="18">
        <v>74.711346568776591</v>
      </c>
      <c r="CA25" s="12" t="s">
        <v>23</v>
      </c>
      <c r="CB25" s="15">
        <v>75.460000000000008</v>
      </c>
      <c r="CC25" s="15">
        <v>68.670000000000016</v>
      </c>
      <c r="CD25" s="15">
        <v>68.670000000000016</v>
      </c>
      <c r="CE25" s="15">
        <v>74.34</v>
      </c>
      <c r="CF25" s="18">
        <v>74.319999999999993</v>
      </c>
      <c r="CH25" s="12" t="s">
        <v>23</v>
      </c>
      <c r="CI25" s="15">
        <v>54.7</v>
      </c>
      <c r="CJ25" s="15">
        <v>52.720000000000006</v>
      </c>
      <c r="CK25" s="15">
        <v>55.92</v>
      </c>
      <c r="CL25" s="15">
        <v>72.28</v>
      </c>
      <c r="CM25" s="18">
        <v>76.918620577449559</v>
      </c>
      <c r="CO25" s="12" t="s">
        <v>23</v>
      </c>
      <c r="CP25" s="15">
        <v>49.17</v>
      </c>
      <c r="CQ25" s="15">
        <v>51.03</v>
      </c>
      <c r="CR25" s="15">
        <v>52.919999999999995</v>
      </c>
      <c r="CS25" s="15">
        <v>54.486285027222785</v>
      </c>
      <c r="CT25" s="18">
        <v>57.516223146252216</v>
      </c>
      <c r="CV25" s="12" t="s">
        <v>23</v>
      </c>
      <c r="CW25" s="15">
        <v>0</v>
      </c>
      <c r="CX25" s="15">
        <v>105.61</v>
      </c>
      <c r="CY25" s="15">
        <v>105.61</v>
      </c>
      <c r="CZ25" s="15">
        <v>84.279999999999987</v>
      </c>
      <c r="DA25" s="18">
        <v>86.705703330407843</v>
      </c>
    </row>
    <row r="26" spans="2:105" ht="15.75" thickBot="1" x14ac:dyDescent="0.3">
      <c r="B26" s="13" t="s">
        <v>24</v>
      </c>
      <c r="C26" s="19">
        <f>SUM(C14:C25)</f>
        <v>1077.94</v>
      </c>
      <c r="D26" s="19">
        <f>SUM(D14:D25)</f>
        <v>1015.96</v>
      </c>
      <c r="E26" s="19">
        <f>SUM(E14:E25)</f>
        <v>1036.9199999999998</v>
      </c>
      <c r="F26" s="19">
        <f>SUM(F14:F25)</f>
        <v>1080.8993980842949</v>
      </c>
      <c r="G26" s="20">
        <f>SUM(G14:G25)</f>
        <v>1141.3500552409475</v>
      </c>
      <c r="I26" s="13" t="s">
        <v>24</v>
      </c>
      <c r="J26" s="19">
        <f>SUM(J14:J25)</f>
        <v>1160.83</v>
      </c>
      <c r="K26" s="19">
        <f>SUM(K14:K25)</f>
        <v>1138.8399999999999</v>
      </c>
      <c r="L26" s="19">
        <f>SUM(L14:L25)</f>
        <v>1165.0800000000002</v>
      </c>
      <c r="M26" s="19">
        <f>SUM(M14:M25)</f>
        <v>1281.1199999999999</v>
      </c>
      <c r="N26" s="20">
        <f>SUM(N14:N25)</f>
        <v>1352.8472770787873</v>
      </c>
      <c r="P26" s="13" t="s">
        <v>24</v>
      </c>
      <c r="Q26" s="19">
        <f>SUM(Q14:Q25)</f>
        <v>1398.1200000000001</v>
      </c>
      <c r="R26" s="19">
        <f>SUM(R14:R25)</f>
        <v>1288.4100000000003</v>
      </c>
      <c r="S26" s="19">
        <f>SUM(S14:S25)</f>
        <v>1334.5200000000002</v>
      </c>
      <c r="T26" s="19">
        <f>SUM(T14:T25)</f>
        <v>1485.5393980842953</v>
      </c>
      <c r="U26" s="20">
        <f>SUM(U14:U25)</f>
        <v>1568.5500552409476</v>
      </c>
      <c r="W26" s="13" t="s">
        <v>24</v>
      </c>
      <c r="X26" s="19">
        <f>SUM(X14:X25)</f>
        <v>926.86999999999978</v>
      </c>
      <c r="Y26" s="19">
        <f>SUM(Y14:Y25)</f>
        <v>930.96999999999991</v>
      </c>
      <c r="Z26" s="19">
        <f>SUM(Z14:Z25)</f>
        <v>986.52000000000032</v>
      </c>
      <c r="AA26" s="19">
        <f>SUM(AA14:AA25)</f>
        <v>981.77939808429517</v>
      </c>
      <c r="AB26" s="20">
        <f>SUM(AB14:AB25)</f>
        <v>1009.950055240948</v>
      </c>
      <c r="AD26" s="13" t="s">
        <v>24</v>
      </c>
      <c r="AE26" s="19">
        <f>SUM(AE14:AE25)</f>
        <v>1492.4799999999998</v>
      </c>
      <c r="AF26" s="19">
        <f>SUM(AF14:AF25)</f>
        <v>1371.78</v>
      </c>
      <c r="AG26" s="19">
        <f>SUM(AG14:AG25)</f>
        <v>1412.2800000000004</v>
      </c>
      <c r="AH26" s="19">
        <f>SUM(AH14:AH25)</f>
        <v>1504.2593980842951</v>
      </c>
      <c r="AI26" s="20">
        <f>SUM(AI14:AI25)</f>
        <v>1588.5900552409482</v>
      </c>
      <c r="AK26" s="13" t="s">
        <v>24</v>
      </c>
      <c r="AL26" s="19">
        <f>SUM(AL14:AL25)</f>
        <v>611.88</v>
      </c>
      <c r="AM26" s="19">
        <f>SUM(AM14:AM25)</f>
        <v>751.42000000000007</v>
      </c>
      <c r="AN26" s="19">
        <f>SUM(AN14:AN25)</f>
        <v>811.68</v>
      </c>
      <c r="AO26" s="19">
        <f>SUM(AO14:AO25)</f>
        <v>875.03999999999962</v>
      </c>
      <c r="AP26" s="20">
        <f>SUM(AP14:AP25)</f>
        <v>923.52179425708835</v>
      </c>
      <c r="AR26" s="13" t="s">
        <v>24</v>
      </c>
      <c r="AS26" s="19">
        <f>SUM(AS14:AS25)</f>
        <v>784.68</v>
      </c>
      <c r="AT26" s="19">
        <f>SUM(AT14:AT25)</f>
        <v>858.9699999999998</v>
      </c>
      <c r="AU26" s="19">
        <f>SUM(AU14:AU25)</f>
        <v>921.78348732339998</v>
      </c>
      <c r="AV26" s="19">
        <f>SUM(AV14:AV25)</f>
        <v>959.03313049000997</v>
      </c>
      <c r="AW26" s="20">
        <f>SUM(AW14:AW25)</f>
        <v>1012.2000000000002</v>
      </c>
      <c r="AY26" s="13" t="s">
        <v>24</v>
      </c>
      <c r="AZ26" s="19">
        <f>SUM(AZ14:AZ25)</f>
        <v>1312.4499999999998</v>
      </c>
      <c r="BA26" s="19">
        <f>SUM(BA14:BA25)</f>
        <v>1065.3000000000002</v>
      </c>
      <c r="BB26" s="19">
        <f>SUM(BB14:BB25)</f>
        <v>1082.76</v>
      </c>
      <c r="BC26" s="19">
        <f>SUM(BC14:BC25)</f>
        <v>1140.5999999999997</v>
      </c>
      <c r="BD26" s="20">
        <f>SUM(BD14:BD25)</f>
        <v>1165.4576404862516</v>
      </c>
      <c r="BF26" s="13" t="s">
        <v>24</v>
      </c>
      <c r="BG26" s="19">
        <f>SUM(BG14:BG25)</f>
        <v>1606.06</v>
      </c>
      <c r="BH26" s="19">
        <f>SUM(BH14:BH25)</f>
        <v>1588.5600000000002</v>
      </c>
      <c r="BI26" s="19">
        <f>SUM(BI14:BI25)</f>
        <v>1778.0400000000002</v>
      </c>
      <c r="BJ26" s="19">
        <f>SUM(BJ14:BJ25)</f>
        <v>1858.1999999999996</v>
      </c>
      <c r="BK26" s="20">
        <f>SUM(BK14:BK25)</f>
        <v>1285.3068846163478</v>
      </c>
      <c r="BM26" s="13" t="s">
        <v>24</v>
      </c>
      <c r="BN26" s="19">
        <f>SUM(BN14:BN25)</f>
        <v>528.95999999999992</v>
      </c>
      <c r="BO26" s="19">
        <f>SUM(BO14:BO25)</f>
        <v>599.92000000000019</v>
      </c>
      <c r="BP26" s="19">
        <f>SUM(BP14:BP25)</f>
        <v>631.43999999999994</v>
      </c>
      <c r="BQ26" s="19">
        <f>SUM(BQ14:BQ25)</f>
        <v>627.75496000000032</v>
      </c>
      <c r="BR26" s="20">
        <f>SUM(BR14:BR25)</f>
        <v>646.67544042626753</v>
      </c>
      <c r="BT26" s="13" t="s">
        <v>24</v>
      </c>
      <c r="BU26" s="19">
        <f>SUM(BU14:BU25)</f>
        <v>714.87</v>
      </c>
      <c r="BV26" s="19">
        <f>SUM(BV14:BV25)</f>
        <v>717.19</v>
      </c>
      <c r="BW26" s="19">
        <f>SUM(BW14:BW25)</f>
        <v>747.47999999999968</v>
      </c>
      <c r="BX26" s="19">
        <f>SUM(BX14:BX25)</f>
        <v>840.69624067372433</v>
      </c>
      <c r="BY26" s="20">
        <f>SUM(BY14:BY25)</f>
        <v>896.5561588253189</v>
      </c>
      <c r="CA26" s="13" t="s">
        <v>24</v>
      </c>
      <c r="CB26" s="19">
        <f>SUM(CB14:CB25)</f>
        <v>895.86000000000024</v>
      </c>
      <c r="CC26" s="19">
        <f>SUM(CC14:CC25)</f>
        <v>829.25000000000023</v>
      </c>
      <c r="CD26" s="19">
        <f>SUM(CD14:CD25)</f>
        <v>824.04000000000042</v>
      </c>
      <c r="CE26" s="19">
        <f>SUM(CE14:CE25)</f>
        <v>892.08000000000027</v>
      </c>
      <c r="CF26" s="20">
        <f>SUM(CF14:CF25)</f>
        <v>891.85999999999967</v>
      </c>
      <c r="CH26" s="13" t="s">
        <v>24</v>
      </c>
      <c r="CI26" s="19">
        <f>SUM(CI14:CI25)</f>
        <v>655.45</v>
      </c>
      <c r="CJ26" s="19">
        <f>SUM(CJ14:CJ25)</f>
        <v>628.12</v>
      </c>
      <c r="CK26" s="19">
        <f>SUM(CK14:CK25)</f>
        <v>671.04</v>
      </c>
      <c r="CL26" s="19">
        <f>SUM(CL14:CL25)</f>
        <v>867.35999999999979</v>
      </c>
      <c r="CM26" s="20">
        <f>SUM(CM14:CM25)</f>
        <v>923.02344692939494</v>
      </c>
      <c r="CO26" s="13" t="s">
        <v>24</v>
      </c>
      <c r="CP26" s="19">
        <f>SUM(CP14:CP25)</f>
        <v>586.3599999999999</v>
      </c>
      <c r="CQ26" s="19">
        <f>SUM(CQ14:CQ25)</f>
        <v>591.94999999999993</v>
      </c>
      <c r="CR26" s="19">
        <f>SUM(CR14:CR25)</f>
        <v>635.04</v>
      </c>
      <c r="CS26" s="19">
        <f>SUM(CS14:CS25)</f>
        <v>653.83542032667356</v>
      </c>
      <c r="CT26" s="20">
        <f>SUM(CT14:CT25)</f>
        <v>690.19467775502653</v>
      </c>
      <c r="CV26" s="13" t="s">
        <v>24</v>
      </c>
      <c r="CW26" s="19">
        <f>SUM(CW14:CW25)</f>
        <v>0</v>
      </c>
      <c r="CX26" s="19">
        <f>SUM(CX14:CX25)</f>
        <v>1161.7099999999998</v>
      </c>
      <c r="CY26" s="19">
        <f>SUM(CY14:CY25)</f>
        <v>1267.3199999999997</v>
      </c>
      <c r="CZ26" s="19">
        <f>SUM(CZ14:CZ25)</f>
        <v>1011.3599999999998</v>
      </c>
      <c r="DA26" s="20">
        <f>SUM(DA14:DA25)</f>
        <v>1040.4684399648938</v>
      </c>
    </row>
    <row r="27" spans="2:105" ht="15.75" thickBot="1" x14ac:dyDescent="0.3">
      <c r="B27" s="55" t="s">
        <v>65</v>
      </c>
      <c r="C27" s="56">
        <f>C26/12</f>
        <v>89.828333333333333</v>
      </c>
      <c r="D27" s="56">
        <f>D26/12</f>
        <v>84.663333333333341</v>
      </c>
      <c r="E27" s="56">
        <f>E26/12</f>
        <v>86.409999999999982</v>
      </c>
      <c r="F27" s="56">
        <f>F26/12</f>
        <v>90.074949840357917</v>
      </c>
      <c r="G27" s="57">
        <f>G26/12</f>
        <v>95.11250460341229</v>
      </c>
      <c r="I27" s="55" t="s">
        <v>65</v>
      </c>
      <c r="J27" s="56">
        <f>J26/12</f>
        <v>96.735833333333332</v>
      </c>
      <c r="K27" s="56">
        <f>K26/12</f>
        <v>94.903333333333322</v>
      </c>
      <c r="L27" s="56">
        <f>L26/12</f>
        <v>97.090000000000018</v>
      </c>
      <c r="M27" s="56">
        <f>M26/12</f>
        <v>106.75999999999999</v>
      </c>
      <c r="N27" s="57">
        <f>N26/12</f>
        <v>112.73727308989895</v>
      </c>
      <c r="P27" s="55" t="s">
        <v>65</v>
      </c>
      <c r="Q27" s="56">
        <f>Q26/12</f>
        <v>116.51</v>
      </c>
      <c r="R27" s="56">
        <f>R26/12</f>
        <v>107.36750000000002</v>
      </c>
      <c r="S27" s="56">
        <f>S26/12</f>
        <v>111.21000000000002</v>
      </c>
      <c r="T27" s="56">
        <f>T26/12</f>
        <v>123.79494984035794</v>
      </c>
      <c r="U27" s="57">
        <f>U26/12</f>
        <v>130.7125046034123</v>
      </c>
      <c r="W27" s="55" t="s">
        <v>65</v>
      </c>
      <c r="X27" s="56">
        <f>X26/12</f>
        <v>77.239166666666648</v>
      </c>
      <c r="Y27" s="56">
        <f>Y26/12</f>
        <v>77.580833333333331</v>
      </c>
      <c r="Z27" s="56">
        <f>Z26/12</f>
        <v>82.210000000000022</v>
      </c>
      <c r="AA27" s="56">
        <f>AA26/12</f>
        <v>81.814949840357926</v>
      </c>
      <c r="AB27" s="57">
        <f>AB26/12</f>
        <v>84.16250460341233</v>
      </c>
      <c r="AD27" s="55" t="s">
        <v>65</v>
      </c>
      <c r="AE27" s="56">
        <f>AE26/12</f>
        <v>124.37333333333332</v>
      </c>
      <c r="AF27" s="56">
        <f>AF26/12</f>
        <v>114.315</v>
      </c>
      <c r="AG27" s="56">
        <f>AG26/12</f>
        <v>117.69000000000004</v>
      </c>
      <c r="AH27" s="56">
        <f>AH26/12</f>
        <v>125.35494984035792</v>
      </c>
      <c r="AI27" s="57">
        <f>AI26/12</f>
        <v>132.38250460341234</v>
      </c>
      <c r="AK27" s="55" t="s">
        <v>65</v>
      </c>
      <c r="AL27" s="56">
        <f>AL26/12</f>
        <v>50.99</v>
      </c>
      <c r="AM27" s="56">
        <f>AM26/12</f>
        <v>62.618333333333339</v>
      </c>
      <c r="AN27" s="56">
        <f>AN26/12</f>
        <v>67.64</v>
      </c>
      <c r="AO27" s="56">
        <f>AO26/12</f>
        <v>72.919999999999973</v>
      </c>
      <c r="AP27" s="57">
        <f>AP26/12</f>
        <v>76.960149521424029</v>
      </c>
      <c r="AR27" s="55" t="s">
        <v>65</v>
      </c>
      <c r="AS27" s="56">
        <f>AS26/12</f>
        <v>65.39</v>
      </c>
      <c r="AT27" s="56">
        <f>AT26/12</f>
        <v>71.580833333333317</v>
      </c>
      <c r="AU27" s="56">
        <f>AU26/12</f>
        <v>76.815290610283327</v>
      </c>
      <c r="AV27" s="56">
        <f>AV26/12</f>
        <v>79.919427540834164</v>
      </c>
      <c r="AW27" s="57">
        <f>AW26/12</f>
        <v>84.350000000000009</v>
      </c>
      <c r="AY27" s="55" t="s">
        <v>65</v>
      </c>
      <c r="AZ27" s="56">
        <f>AZ26/12</f>
        <v>109.37083333333332</v>
      </c>
      <c r="BA27" s="56">
        <f>BA26/12</f>
        <v>88.77500000000002</v>
      </c>
      <c r="BB27" s="56">
        <f>BB26/12</f>
        <v>90.23</v>
      </c>
      <c r="BC27" s="56">
        <f>BC26/12</f>
        <v>95.049999999999969</v>
      </c>
      <c r="BD27" s="57">
        <f>BD26/12</f>
        <v>97.121470040520975</v>
      </c>
      <c r="BF27" s="55" t="s">
        <v>65</v>
      </c>
      <c r="BG27" s="56">
        <f>BG26/12</f>
        <v>133.83833333333334</v>
      </c>
      <c r="BH27" s="56">
        <f>BH26/12</f>
        <v>132.38000000000002</v>
      </c>
      <c r="BI27" s="56">
        <f>BI26/12</f>
        <v>148.17000000000002</v>
      </c>
      <c r="BJ27" s="56">
        <f>BJ26/12</f>
        <v>154.84999999999997</v>
      </c>
      <c r="BK27" s="57">
        <f>BK26/12</f>
        <v>107.10890705136232</v>
      </c>
      <c r="BM27" s="55" t="s">
        <v>65</v>
      </c>
      <c r="BN27" s="56">
        <f>BN26/12</f>
        <v>44.079999999999991</v>
      </c>
      <c r="BO27" s="56">
        <f>BO26/12</f>
        <v>49.993333333333347</v>
      </c>
      <c r="BP27" s="56">
        <f>BP26/12</f>
        <v>52.62</v>
      </c>
      <c r="BQ27" s="56">
        <f>BQ26/12</f>
        <v>52.312913333333363</v>
      </c>
      <c r="BR27" s="57">
        <f>BR26/12</f>
        <v>53.889620035522292</v>
      </c>
      <c r="BT27" s="55" t="s">
        <v>65</v>
      </c>
      <c r="BU27" s="56">
        <f>BU26/12</f>
        <v>59.572499999999998</v>
      </c>
      <c r="BV27" s="56">
        <f>BV26/12</f>
        <v>59.76583333333334</v>
      </c>
      <c r="BW27" s="56">
        <f>BW26/12</f>
        <v>62.289999999999971</v>
      </c>
      <c r="BX27" s="56">
        <f>BX26/12</f>
        <v>70.05802005614369</v>
      </c>
      <c r="BY27" s="57">
        <f>BY26/12</f>
        <v>74.713013235443242</v>
      </c>
      <c r="CA27" s="55" t="s">
        <v>65</v>
      </c>
      <c r="CB27" s="56">
        <f>CB26/12</f>
        <v>74.655000000000015</v>
      </c>
      <c r="CC27" s="56">
        <f>CC26/12</f>
        <v>69.104166666666686</v>
      </c>
      <c r="CD27" s="56">
        <f>CD26/12</f>
        <v>68.67000000000003</v>
      </c>
      <c r="CE27" s="56">
        <f>CE26/12</f>
        <v>74.340000000000018</v>
      </c>
      <c r="CF27" s="57">
        <f>CF26/12</f>
        <v>74.321666666666644</v>
      </c>
      <c r="CH27" s="55" t="s">
        <v>65</v>
      </c>
      <c r="CI27" s="56">
        <f>CI26/12</f>
        <v>54.620833333333337</v>
      </c>
      <c r="CJ27" s="56">
        <f>CJ26/12</f>
        <v>52.343333333333334</v>
      </c>
      <c r="CK27" s="56">
        <f>CK26/12</f>
        <v>55.919999999999995</v>
      </c>
      <c r="CL27" s="56">
        <f>CL26/12</f>
        <v>72.279999999999987</v>
      </c>
      <c r="CM27" s="57">
        <f>CM26/12</f>
        <v>76.918620577449573</v>
      </c>
      <c r="CO27" s="55" t="s">
        <v>65</v>
      </c>
      <c r="CP27" s="56">
        <f>CP26/12</f>
        <v>48.863333333333323</v>
      </c>
      <c r="CQ27" s="56">
        <f>CQ26/12</f>
        <v>49.329166666666659</v>
      </c>
      <c r="CR27" s="56">
        <f>CR26/12</f>
        <v>52.919999999999995</v>
      </c>
      <c r="CS27" s="56">
        <f>CS26/12</f>
        <v>54.486285027222799</v>
      </c>
      <c r="CT27" s="57">
        <f>CT26/12</f>
        <v>57.516223146252209</v>
      </c>
      <c r="CV27" s="55" t="s">
        <v>65</v>
      </c>
      <c r="CW27" s="56">
        <f>CW26/12</f>
        <v>0</v>
      </c>
      <c r="CX27" s="56">
        <f>CX26/12</f>
        <v>96.809166666666655</v>
      </c>
      <c r="CY27" s="56">
        <f>CY26/12</f>
        <v>105.60999999999997</v>
      </c>
      <c r="CZ27" s="56">
        <f>CZ26/12</f>
        <v>84.279999999999987</v>
      </c>
      <c r="DA27" s="57">
        <f>DA26/12</f>
        <v>86.705703330407815</v>
      </c>
    </row>
    <row r="28" spans="2:105" ht="30" x14ac:dyDescent="0.25">
      <c r="B28" s="58" t="s">
        <v>35</v>
      </c>
      <c r="C28" s="59">
        <f>(C27-C9)/C9</f>
        <v>3.5485110470701249E-2</v>
      </c>
      <c r="D28" s="59">
        <f>(D26-C26)/C26</f>
        <v>-5.7498562072100502E-2</v>
      </c>
      <c r="E28" s="59">
        <f>(E26-D26)/D26</f>
        <v>2.0630733493444436E-2</v>
      </c>
      <c r="F28" s="59">
        <f>(F26-E26)/E26</f>
        <v>4.2413491961091607E-2</v>
      </c>
      <c r="G28" s="60">
        <f>(G26-F26)/F26</f>
        <v>5.5926256656068832E-2</v>
      </c>
      <c r="I28" s="58" t="s">
        <v>35</v>
      </c>
      <c r="J28" s="59">
        <f>(J27-J9)/J9</f>
        <v>3.5604681868465368E-2</v>
      </c>
      <c r="K28" s="59">
        <f>(K26-J26)/J26</f>
        <v>-1.8943342263725103E-2</v>
      </c>
      <c r="L28" s="59">
        <f>(L26-K26)/K26</f>
        <v>2.3040989076604474E-2</v>
      </c>
      <c r="M28" s="59">
        <f>(M26-L26)/L26</f>
        <v>9.9598310845606927E-2</v>
      </c>
      <c r="N28" s="60">
        <f>(N26-M26)/M26</f>
        <v>5.598794576525809E-2</v>
      </c>
      <c r="P28" s="58" t="s">
        <v>35</v>
      </c>
      <c r="Q28" s="59">
        <f>(Q27-Q9)/Q9</f>
        <v>3.9989288583415189E-2</v>
      </c>
      <c r="R28" s="59">
        <f>(R26-Q26)/Q26</f>
        <v>-7.8469659256716021E-2</v>
      </c>
      <c r="S28" s="59">
        <f>(S26-R26)/R26</f>
        <v>3.5788297203529849E-2</v>
      </c>
      <c r="T28" s="59">
        <f>(T26-S26)/S26</f>
        <v>0.11316383275207194</v>
      </c>
      <c r="U28" s="60">
        <f>(U26-T26)/T26</f>
        <v>5.5879135392639362E-2</v>
      </c>
      <c r="W28" s="58" t="s">
        <v>35</v>
      </c>
      <c r="X28" s="59">
        <f>(X27-X9)/X9</f>
        <v>2.9032329691802031E-2</v>
      </c>
      <c r="Y28" s="59">
        <f>(Y26-X26)/X26</f>
        <v>4.4234898097900866E-3</v>
      </c>
      <c r="Z28" s="59">
        <f>(Z26-Y26)/Y26</f>
        <v>5.9668947441915865E-2</v>
      </c>
      <c r="AA28" s="59">
        <f>(AA26-Z26)/Z26</f>
        <v>-4.8053784167631213E-3</v>
      </c>
      <c r="AB28" s="60">
        <f>(AB26-AA26)/AA26</f>
        <v>2.8693469440916226E-2</v>
      </c>
      <c r="AD28" s="58" t="s">
        <v>35</v>
      </c>
      <c r="AE28" s="59">
        <f>(AE27-AE9)/AE9</f>
        <v>2.8048713285942321E-2</v>
      </c>
      <c r="AF28" s="59">
        <f>(AF26-AE26)/AE26</f>
        <v>-8.0872105488850668E-2</v>
      </c>
      <c r="AG28" s="59">
        <f>(AG26-AF26)/AF26</f>
        <v>2.9523684555832898E-2</v>
      </c>
      <c r="AH28" s="59">
        <f>(AH26-AG26)/AG26</f>
        <v>6.5128301812880318E-2</v>
      </c>
      <c r="AI28" s="60">
        <f>(AI26-AH26)/AH26</f>
        <v>5.6061246660017529E-2</v>
      </c>
      <c r="AK28" s="58" t="s">
        <v>35</v>
      </c>
      <c r="AL28" s="59">
        <f>(AL27-AL9)/AL9</f>
        <v>0</v>
      </c>
      <c r="AM28" s="59">
        <f>(AM26-AL26)/AL26</f>
        <v>0.2280512518794536</v>
      </c>
      <c r="AN28" s="59">
        <f>(AN26-AM26)/AM26</f>
        <v>8.0194831119746443E-2</v>
      </c>
      <c r="AO28" s="59">
        <f>(AO26-AN26)/AN26</f>
        <v>7.8060319337669618E-2</v>
      </c>
      <c r="AP28" s="60">
        <f>(AP26-AO26)/AO26</f>
        <v>5.5405232054636065E-2</v>
      </c>
      <c r="AR28" s="58" t="s">
        <v>35</v>
      </c>
      <c r="AS28" s="59">
        <f>(AS27-AS9)/AS9</f>
        <v>0</v>
      </c>
      <c r="AT28" s="59">
        <f>(AT26-AS26)/AS26</f>
        <v>9.4675536524442896E-2</v>
      </c>
      <c r="AU28" s="59">
        <f>(AU26-AT26)/AT26</f>
        <v>7.3126520511077445E-2</v>
      </c>
      <c r="AV28" s="59">
        <f>(AV26-AU26)/AU26</f>
        <v>4.0410404047020274E-2</v>
      </c>
      <c r="AW28" s="60">
        <f>(AW26-AV26)/AV26</f>
        <v>5.5437990429824904E-2</v>
      </c>
      <c r="AY28" s="58" t="s">
        <v>35</v>
      </c>
      <c r="AZ28" s="59">
        <f>(AZ27-AZ9)/AZ9</f>
        <v>5.1642628205128251E-2</v>
      </c>
      <c r="BA28" s="59">
        <f>(BA26-AZ26)/AZ26</f>
        <v>-0.18831193569278804</v>
      </c>
      <c r="BB28" s="59">
        <f>(BB26-BA26)/BA26</f>
        <v>1.6389749366375488E-2</v>
      </c>
      <c r="BC28" s="59">
        <f>(BC26-BB26)/BB26</f>
        <v>5.3419040230521714E-2</v>
      </c>
      <c r="BD28" s="60">
        <f>(BD26-BC26)/BC26</f>
        <v>2.1793477543619124E-2</v>
      </c>
      <c r="BF28" s="58" t="s">
        <v>35</v>
      </c>
      <c r="BG28" s="59">
        <f>(BG27-BG9)/BG9</f>
        <v>2.0420351733252073E-2</v>
      </c>
      <c r="BH28" s="59">
        <f>(BH26-BG26)/BG26</f>
        <v>-1.0896230526879302E-2</v>
      </c>
      <c r="BI28" s="59">
        <f>(BI26-BH26)/BH26</f>
        <v>0.11927783653119807</v>
      </c>
      <c r="BJ28" s="59">
        <f>(BJ26-BI26)/BI26</f>
        <v>4.5083350205844294E-2</v>
      </c>
      <c r="BK28" s="60">
        <f>(BK26-BJ26)/BJ26</f>
        <v>-0.30830541135704009</v>
      </c>
      <c r="BM28" s="58" t="s">
        <v>35</v>
      </c>
      <c r="BN28" s="59">
        <f>(BN27-BN9)/BN9</f>
        <v>-1.6119390557171057E-16</v>
      </c>
      <c r="BO28" s="59">
        <f>(BO26-BN26)/BN26</f>
        <v>0.1341500302480344</v>
      </c>
      <c r="BP28" s="59">
        <f>(BP26-BO26)/BO26</f>
        <v>5.2540338711827818E-2</v>
      </c>
      <c r="BQ28" s="59">
        <f>(BQ26-BP26)/BP26</f>
        <v>-5.8359305713917668E-3</v>
      </c>
      <c r="BR28" s="60">
        <f>(BR26-BQ26)/BQ26</f>
        <v>3.0139913870640217E-2</v>
      </c>
      <c r="BT28" s="58" t="s">
        <v>35</v>
      </c>
      <c r="BU28" s="59">
        <f>(BU27-BU9)/BU9</f>
        <v>5.4193947973809817E-2</v>
      </c>
      <c r="BV28" s="59">
        <f>(BV26-BU26)/BU26</f>
        <v>3.2453453075385035E-3</v>
      </c>
      <c r="BW28" s="59">
        <f>(BW26-BV26)/BV26</f>
        <v>4.2234275436076385E-2</v>
      </c>
      <c r="BX28" s="59">
        <f>(BX26-BW26)/BW26</f>
        <v>0.12470733755247591</v>
      </c>
      <c r="BY28" s="60">
        <f>(BY26-BX26)/BX26</f>
        <v>6.6444829236810998E-2</v>
      </c>
      <c r="CA28" s="58" t="s">
        <v>35</v>
      </c>
      <c r="CB28" s="59">
        <f>(CB27-CB9)/CB9</f>
        <v>3.2572614107883868E-2</v>
      </c>
      <c r="CC28" s="59">
        <f>(CC26-CB26)/CB26</f>
        <v>-7.4353135534570125E-2</v>
      </c>
      <c r="CD28" s="59">
        <f>(CD26-CC26)/CC26</f>
        <v>-6.2827856496832169E-3</v>
      </c>
      <c r="CE28" s="59">
        <f>(CE26-CD26)/CD26</f>
        <v>8.2568807339449324E-2</v>
      </c>
      <c r="CF28" s="60">
        <f>(CF26-CE26)/CE26</f>
        <v>-2.4661465339498214E-4</v>
      </c>
      <c r="CH28" s="58" t="s">
        <v>35</v>
      </c>
      <c r="CI28" s="59">
        <f>(CI27-CI9)/CI9</f>
        <v>2.0332660673882223E-3</v>
      </c>
      <c r="CJ28" s="59">
        <f>(CJ26-CI26)/CI26</f>
        <v>-4.1696544358837496E-2</v>
      </c>
      <c r="CK28" s="59">
        <f>(CK26-CJ26)/CJ26</f>
        <v>6.8330892186206388E-2</v>
      </c>
      <c r="CL28" s="59">
        <f>(CL26-CK26)/CK26</f>
        <v>0.2925608011444919</v>
      </c>
      <c r="CM28" s="60">
        <f>(CM26-CL26)/CL26</f>
        <v>6.4175713578439361E-2</v>
      </c>
      <c r="CO28" s="58" t="s">
        <v>35</v>
      </c>
      <c r="CP28" s="59">
        <f>(CP27-CP9)/CP9</f>
        <v>3.1478820228561235E-3</v>
      </c>
      <c r="CQ28" s="59">
        <f>(CQ26-CP26)/CP26</f>
        <v>9.533392455147064E-3</v>
      </c>
      <c r="CR28" s="59">
        <f>(CR26-CQ26)/CQ26</f>
        <v>7.2793310245797854E-2</v>
      </c>
      <c r="CS28" s="59">
        <f>(CS26-CR26)/CR26</f>
        <v>2.9597222736636421E-2</v>
      </c>
      <c r="CT28" s="60">
        <f>(CT26-CS26)/CS26</f>
        <v>5.5609188945724176E-2</v>
      </c>
      <c r="CV28" s="58" t="s">
        <v>35</v>
      </c>
      <c r="CW28" s="59" t="e">
        <f>(CW27-CW9)/CW9</f>
        <v>#DIV/0!</v>
      </c>
      <c r="CX28" s="59" t="e">
        <f>(CX26-CW26)/CW26</f>
        <v>#DIV/0!</v>
      </c>
      <c r="CY28" s="59">
        <f>(CY26-CX26)/CX26</f>
        <v>9.0909090909090842E-2</v>
      </c>
      <c r="CZ28" s="59">
        <f>(CZ26-CY26)/CY26</f>
        <v>-0.20196951046302433</v>
      </c>
      <c r="DA28" s="60">
        <f>(DA26-CZ26)/CZ26</f>
        <v>2.8781482325674391E-2</v>
      </c>
    </row>
    <row r="29" spans="2:105" ht="60.75" thickBot="1" x14ac:dyDescent="0.3">
      <c r="B29" s="27" t="s">
        <v>60</v>
      </c>
      <c r="C29" s="61">
        <f>(C27-C$9)/C$9</f>
        <v>3.5485110470701249E-2</v>
      </c>
      <c r="D29" s="61">
        <f>(D27-C$9)/C$9</f>
        <v>-2.4053794428434108E-2</v>
      </c>
      <c r="E29" s="61">
        <f>(E27-C9)/C9</f>
        <v>-3.9193083573489064E-3</v>
      </c>
      <c r="F29" s="61">
        <f>(F27-C9)/C9</f>
        <v>3.8327952050235349E-2</v>
      </c>
      <c r="G29" s="62">
        <f>(G27-C9)/C9</f>
        <v>9.6397747589767033E-2</v>
      </c>
      <c r="I29" s="27" t="s">
        <v>60</v>
      </c>
      <c r="J29" s="61">
        <f>(J27-J$9)/J$9</f>
        <v>3.5604681868465368E-2</v>
      </c>
      <c r="K29" s="61">
        <f>(K27-J$9)/J$9</f>
        <v>1.5986867929914782E-2</v>
      </c>
      <c r="L29" s="61">
        <f>(L27-J9)/J9</f>
        <v>3.9396210255861638E-2</v>
      </c>
      <c r="M29" s="61">
        <f>(M27-J9)/J9</f>
        <v>0.14291831709667072</v>
      </c>
      <c r="N29" s="62">
        <f>(N27-J9)/J9</f>
        <v>0.20690796584839921</v>
      </c>
      <c r="P29" s="27" t="s">
        <v>60</v>
      </c>
      <c r="Q29" s="61">
        <f>(Q27-Q$9)/Q$9</f>
        <v>3.9989288583415189E-2</v>
      </c>
      <c r="R29" s="61">
        <f>(R27-Q$9)/Q$9</f>
        <v>-4.1618316522359901E-2</v>
      </c>
      <c r="S29" s="61">
        <f>(S27-Q9)/Q9</f>
        <v>-7.3194679996427649E-3</v>
      </c>
      <c r="T29" s="61">
        <f>(T27-Q9)/Q9</f>
        <v>0.10501606569988345</v>
      </c>
      <c r="U29" s="62">
        <f>(U27-Q9)/Q9</f>
        <v>0.16676340804616885</v>
      </c>
      <c r="W29" s="27" t="s">
        <v>60</v>
      </c>
      <c r="X29" s="61">
        <f>(X27-X$9)/X$9</f>
        <v>2.9032329691802031E-2</v>
      </c>
      <c r="Y29" s="61">
        <f>(Y27-X$9)/X$9</f>
        <v>3.3584243716138329E-2</v>
      </c>
      <c r="Z29" s="61">
        <f>(Z27-X9)/X9</f>
        <v>9.5257127631228816E-2</v>
      </c>
      <c r="AA29" s="61">
        <f>(AA27-X9)/X9</f>
        <v>8.9994002669303741E-2</v>
      </c>
      <c r="AB29" s="62">
        <f>(AB27-X9)/X9</f>
        <v>0.12126971227567737</v>
      </c>
      <c r="AD29" s="27" t="s">
        <v>60</v>
      </c>
      <c r="AE29" s="61">
        <f>(AE27-AE$9)/AE$9</f>
        <v>2.8048713285942321E-2</v>
      </c>
      <c r="AF29" s="61">
        <f>(AF27-AE$9)/AE$9</f>
        <v>-5.5091750702595629E-2</v>
      </c>
      <c r="AG29" s="61">
        <f>(AG27-AE9)/AE9</f>
        <v>-2.719457761613471E-2</v>
      </c>
      <c r="AH29" s="61">
        <f>(AH27-AE9)/AE9</f>
        <v>3.6162587538088105E-2</v>
      </c>
      <c r="AI29" s="62">
        <f>(AI27-AE9)/AE9</f>
        <v>9.4251153937942825E-2</v>
      </c>
      <c r="AK29" s="27" t="s">
        <v>60</v>
      </c>
      <c r="AL29" s="61">
        <f>(AL27-AL$9)/AL$9</f>
        <v>0</v>
      </c>
      <c r="AM29" s="61">
        <f>(AM27-AL$9)/AL$9</f>
        <v>0.22805125187945355</v>
      </c>
      <c r="AN29" s="61">
        <f>(AN27-AL9)/AL9</f>
        <v>0.32653461463031963</v>
      </c>
      <c r="AO29" s="61">
        <f>(AO27-AL9)/AL9</f>
        <v>0.43008433026083487</v>
      </c>
      <c r="AP29" s="62">
        <f>(AP27-AL9)/AL9</f>
        <v>0.50931848443663519</v>
      </c>
      <c r="AR29" s="27" t="s">
        <v>60</v>
      </c>
      <c r="AS29" s="61">
        <f>(AS27-AS$9)/AS$9</f>
        <v>0</v>
      </c>
      <c r="AT29" s="61">
        <f>(AT27-AS$9)/AS$9</f>
        <v>9.4675536524442827E-2</v>
      </c>
      <c r="AU29" s="61">
        <f>(AU27-AS9)/AS9</f>
        <v>0.17472534959907213</v>
      </c>
      <c r="AV29" s="61">
        <f>(AV27-AS9)/AS9</f>
        <v>0.22219647562064784</v>
      </c>
      <c r="AW29" s="62">
        <f>(AW27-AS9)/AS9</f>
        <v>0.289952592139471</v>
      </c>
      <c r="AY29" s="27" t="s">
        <v>60</v>
      </c>
      <c r="AZ29" s="61">
        <f>(AZ27-AZ$9)/AZ$9</f>
        <v>5.1642628205128251E-2</v>
      </c>
      <c r="BA29" s="61">
        <f>(BA27-AZ$9)/AZ$9</f>
        <v>-0.14639423076923047</v>
      </c>
      <c r="BB29" s="61">
        <f>(BB27-AZ9)/AZ9</f>
        <v>-0.13240384615384598</v>
      </c>
      <c r="BC29" s="61">
        <f>(BC27-AZ9)/AZ9</f>
        <v>-8.6057692307692488E-2</v>
      </c>
      <c r="BD29" s="62">
        <f>(BD27-AZ9)/AZ9</f>
        <v>-6.6139711148836641E-2</v>
      </c>
      <c r="BF29" s="27" t="s">
        <v>60</v>
      </c>
      <c r="BG29" s="61">
        <f>(BG27-BG$9)/BG$9</f>
        <v>2.0420351733252073E-2</v>
      </c>
      <c r="BH29" s="61">
        <f>(BH27-BG$9)/BG$9</f>
        <v>9.3016163464472966E-3</v>
      </c>
      <c r="BI29" s="61">
        <f>(BI27-BG9)/BG9</f>
        <v>0.12968892955169273</v>
      </c>
      <c r="BJ29" s="61">
        <f>(BJ27-BG9)/BG9</f>
        <v>0.18061909118633707</v>
      </c>
      <c r="BK29" s="62">
        <f>(BK27-BG9)/BG9</f>
        <v>-0.18337216337784137</v>
      </c>
      <c r="BM29" s="27" t="s">
        <v>60</v>
      </c>
      <c r="BN29" s="61">
        <f>(BN27-BN$9)/BN$9</f>
        <v>-1.6119390557171057E-16</v>
      </c>
      <c r="BO29" s="61">
        <f>(BO27-BN$9)/BN$9</f>
        <v>0.13415003024803421</v>
      </c>
      <c r="BP29" s="61">
        <f>(BP27-BN9)/BN9</f>
        <v>0.19373865698729581</v>
      </c>
      <c r="BQ29" s="61">
        <f>(BQ27-BN9)/BN9</f>
        <v>0.1867720810647315</v>
      </c>
      <c r="BR29" s="62">
        <f>(BR27-BN9)/BN9</f>
        <v>0.22254128937210285</v>
      </c>
      <c r="BT29" s="27" t="s">
        <v>60</v>
      </c>
      <c r="BU29" s="61">
        <f>(BU27-BU$9)/BU$9</f>
        <v>5.4193947973809817E-2</v>
      </c>
      <c r="BV29" s="61">
        <f>(BV27-BU$9)/BU$9</f>
        <v>5.7615171356102189E-2</v>
      </c>
      <c r="BW29" s="61">
        <f>(BW27-BU9)/BU9</f>
        <v>0.10228278180852884</v>
      </c>
      <c r="BX29" s="61">
        <f>(BX27-BU9)/BU9</f>
        <v>0.23974553275780716</v>
      </c>
      <c r="BY29" s="62">
        <f>(BY27-BU9)/BU9</f>
        <v>0.32212021297899901</v>
      </c>
      <c r="CA29" s="27" t="s">
        <v>60</v>
      </c>
      <c r="CB29" s="61">
        <f>(CB27-CB$9)/CB$9</f>
        <v>3.2572614107883868E-2</v>
      </c>
      <c r="CC29" s="61">
        <f>(CC27-CB$9)/CB$9</f>
        <v>-4.4202397418164945E-2</v>
      </c>
      <c r="CD29" s="61">
        <f>(CD27-CB9)/CB9</f>
        <v>-5.0207468879667781E-2</v>
      </c>
      <c r="CE29" s="61">
        <f>(CE27-CB9)/CB9</f>
        <v>2.8215767634854855E-2</v>
      </c>
      <c r="CF29" s="62">
        <f>(CF27-CB9)/CB9</f>
        <v>2.7962194559704459E-2</v>
      </c>
      <c r="CH29" s="27" t="s">
        <v>60</v>
      </c>
      <c r="CI29" s="61">
        <f>(CI27-CI$9)/CI$9</f>
        <v>2.0332660673882223E-3</v>
      </c>
      <c r="CJ29" s="61">
        <f>(CJ27-CI$9)/CI$9</f>
        <v>-3.9748058460221447E-2</v>
      </c>
      <c r="CK29" s="61">
        <f>(CK27-CI9)/CI9</f>
        <v>2.5866813428728479E-2</v>
      </c>
      <c r="CL29" s="61">
        <f>(CL27-CI9)/CI9</f>
        <v>0.32599523023298443</v>
      </c>
      <c r="CM29" s="62">
        <f>(CM27-CI9)/CI9</f>
        <v>0.41109192033479297</v>
      </c>
      <c r="CO29" s="27" t="s">
        <v>60</v>
      </c>
      <c r="CP29" s="61">
        <f>(CP27-CP$9)/CP$9</f>
        <v>3.1478820228561235E-3</v>
      </c>
      <c r="CQ29" s="61">
        <f>(CQ27-CP$9)/CP$9</f>
        <v>1.2711284472729577E-2</v>
      </c>
      <c r="CR29" s="61">
        <f>(CR27-CP9)/CP9</f>
        <v>8.6429891192773431E-2</v>
      </c>
      <c r="CS29" s="61">
        <f>(CS27-CP9)/CP9</f>
        <v>0.11858519867014572</v>
      </c>
      <c r="CT29" s="62">
        <f>(CT27-CP9)/CP9</f>
        <v>0.18078881433488417</v>
      </c>
      <c r="CV29" s="27" t="s">
        <v>60</v>
      </c>
      <c r="CW29" s="61" t="e">
        <f>(CW27-CW$9)/CW$9</f>
        <v>#DIV/0!</v>
      </c>
      <c r="CX29" s="61" t="e">
        <f>(CX27-CW$9)/CW$9</f>
        <v>#DIV/0!</v>
      </c>
      <c r="CY29" s="61" t="e">
        <f>(CY27-CW9)/CW9</f>
        <v>#DIV/0!</v>
      </c>
      <c r="CZ29" s="61" t="e">
        <f>(CZ27-CW9)/CW9</f>
        <v>#DIV/0!</v>
      </c>
      <c r="DA29" s="62" t="e">
        <f>(DA27-CW9)/CW9</f>
        <v>#DIV/0!</v>
      </c>
    </row>
  </sheetData>
  <mergeCells count="15">
    <mergeCell ref="CV7:DA7"/>
    <mergeCell ref="CO7:CT7"/>
    <mergeCell ref="AD7:AI7"/>
    <mergeCell ref="AK7:AP7"/>
    <mergeCell ref="AR7:AW7"/>
    <mergeCell ref="AY7:BD7"/>
    <mergeCell ref="BF7:BK7"/>
    <mergeCell ref="BT7:BY7"/>
    <mergeCell ref="CA7:CF7"/>
    <mergeCell ref="CH7:CM7"/>
    <mergeCell ref="B7:G7"/>
    <mergeCell ref="I7:N7"/>
    <mergeCell ref="P7:U7"/>
    <mergeCell ref="W7:AB7"/>
    <mergeCell ref="BM7:BR7"/>
  </mergeCells>
  <pageMargins left="0.7" right="0.7" top="0.75" bottom="0.75" header="0.3" footer="0.3"/>
  <pageSetup scale="74" orientation="portrait" r:id="rId1"/>
  <colBreaks count="13" manualBreakCount="13">
    <brk id="8" max="1048575" man="1"/>
    <brk id="15" max="1048575" man="1"/>
    <brk id="22" max="1048575" man="1"/>
    <brk id="29" max="1048575" man="1"/>
    <brk id="36" max="1048575" man="1"/>
    <brk id="43" max="1048575" man="1"/>
    <brk id="50" max="1048575" man="1"/>
    <brk id="57" max="1048575" man="1"/>
    <brk id="64" max="1048575" man="1"/>
    <brk id="71" max="1048575" man="1"/>
    <brk id="78" max="1048575" man="1"/>
    <brk id="85" max="1048575" man="1"/>
    <brk id="9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DA29"/>
  <sheetViews>
    <sheetView view="pageBreakPreview" topLeftCell="A4" zoomScaleNormal="100" zoomScaleSheetLayoutView="100" workbookViewId="0">
      <selection activeCell="Q18" sqref="Q18"/>
    </sheetView>
  </sheetViews>
  <sheetFormatPr defaultRowHeight="15" x14ac:dyDescent="0.25"/>
  <cols>
    <col min="1" max="1" width="0.85546875" customWidth="1"/>
    <col min="2" max="2" width="42.42578125" bestFit="1" customWidth="1"/>
    <col min="3" max="3" width="8.5703125" bestFit="1" customWidth="1"/>
    <col min="4" max="7" width="7.5703125" bestFit="1" customWidth="1"/>
    <col min="8" max="8" width="0.85546875" customWidth="1"/>
    <col min="9" max="9" width="19.85546875" bestFit="1" customWidth="1"/>
    <col min="10" max="10" width="8.42578125" bestFit="1" customWidth="1"/>
    <col min="11" max="14" width="7.5703125" bestFit="1" customWidth="1"/>
    <col min="15" max="15" width="0.85546875" customWidth="1"/>
    <col min="16" max="16" width="19.85546875" bestFit="1" customWidth="1"/>
    <col min="17" max="18" width="8.42578125" bestFit="1" customWidth="1"/>
    <col min="19" max="21" width="7.5703125" bestFit="1" customWidth="1"/>
    <col min="22" max="22" width="0.85546875" customWidth="1"/>
    <col min="23" max="23" width="19.85546875" bestFit="1" customWidth="1"/>
    <col min="24" max="25" width="8.42578125" bestFit="1" customWidth="1"/>
    <col min="26" max="27" width="9.5703125" bestFit="1" customWidth="1"/>
    <col min="28" max="28" width="7.5703125" bestFit="1" customWidth="1"/>
    <col min="29" max="29" width="0.85546875" customWidth="1"/>
    <col min="30" max="30" width="19.85546875" bestFit="1" customWidth="1"/>
    <col min="31" max="32" width="8.42578125" bestFit="1" customWidth="1"/>
    <col min="33" max="34" width="9.5703125" bestFit="1" customWidth="1"/>
    <col min="35" max="35" width="7.5703125" bestFit="1" customWidth="1"/>
    <col min="36" max="36" width="0.85546875" customWidth="1"/>
    <col min="37" max="37" width="19.85546875" bestFit="1" customWidth="1"/>
    <col min="38" max="38" width="8.42578125" bestFit="1" customWidth="1"/>
    <col min="39" max="42" width="7.5703125" bestFit="1" customWidth="1"/>
    <col min="43" max="43" width="0.85546875" customWidth="1"/>
    <col min="44" max="44" width="19.85546875" bestFit="1" customWidth="1"/>
    <col min="45" max="45" width="8.42578125" bestFit="1" customWidth="1"/>
    <col min="46" max="49" width="7.5703125" bestFit="1" customWidth="1"/>
    <col min="50" max="50" width="0.85546875" customWidth="1"/>
    <col min="51" max="51" width="19.85546875" bestFit="1" customWidth="1"/>
    <col min="52" max="55" width="9.140625" bestFit="1" customWidth="1"/>
    <col min="56" max="56" width="7.5703125" bestFit="1" customWidth="1"/>
    <col min="57" max="57" width="0.85546875" customWidth="1"/>
    <col min="58" max="58" width="19.85546875" bestFit="1" customWidth="1"/>
    <col min="59" max="59" width="8.42578125" bestFit="1" customWidth="1"/>
    <col min="60" max="63" width="7.5703125" bestFit="1" customWidth="1"/>
    <col min="64" max="64" width="0.85546875" customWidth="1"/>
    <col min="65" max="65" width="19.85546875" bestFit="1" customWidth="1"/>
    <col min="66" max="66" width="8.42578125" bestFit="1" customWidth="1"/>
    <col min="67" max="70" width="7.5703125" bestFit="1" customWidth="1"/>
    <col min="71" max="71" width="0.85546875" customWidth="1"/>
    <col min="72" max="72" width="19.85546875" bestFit="1" customWidth="1"/>
    <col min="73" max="73" width="8.42578125" bestFit="1" customWidth="1"/>
    <col min="74" max="74" width="8.42578125" customWidth="1"/>
    <col min="75" max="75" width="7.5703125" customWidth="1"/>
    <col min="76" max="76" width="8.42578125" customWidth="1"/>
    <col min="77" max="77" width="7.5703125" customWidth="1"/>
    <col min="78" max="78" width="0.85546875" customWidth="1"/>
    <col min="79" max="79" width="19.85546875" bestFit="1" customWidth="1"/>
    <col min="80" max="80" width="8.42578125" bestFit="1" customWidth="1"/>
    <col min="81" max="84" width="7.5703125" bestFit="1" customWidth="1"/>
    <col min="85" max="85" width="0.85546875" customWidth="1"/>
    <col min="86" max="86" width="19.85546875" bestFit="1" customWidth="1"/>
    <col min="87" max="87" width="8.42578125" bestFit="1" customWidth="1"/>
    <col min="88" max="91" width="7.5703125" bestFit="1" customWidth="1"/>
    <col min="92" max="92" width="0.85546875" customWidth="1"/>
    <col min="93" max="93" width="19.85546875" bestFit="1" customWidth="1"/>
    <col min="94" max="94" width="8.42578125" bestFit="1" customWidth="1"/>
    <col min="95" max="98" width="7.5703125" bestFit="1" customWidth="1"/>
    <col min="99" max="99" width="0.85546875" customWidth="1"/>
    <col min="100" max="100" width="19.85546875" bestFit="1" customWidth="1"/>
    <col min="101" max="101" width="8.42578125" bestFit="1" customWidth="1"/>
    <col min="102" max="105" width="7.5703125" bestFit="1" customWidth="1"/>
    <col min="106" max="106" width="0.85546875" customWidth="1"/>
  </cols>
  <sheetData>
    <row r="1" spans="2:105" x14ac:dyDescent="0.25">
      <c r="B1" s="1" t="s">
        <v>77</v>
      </c>
    </row>
    <row r="2" spans="2:105" x14ac:dyDescent="0.25">
      <c r="B2" s="1" t="s">
        <v>0</v>
      </c>
    </row>
    <row r="4" spans="2:105" x14ac:dyDescent="0.25">
      <c r="B4" s="1" t="s">
        <v>1</v>
      </c>
      <c r="C4" t="s">
        <v>2</v>
      </c>
    </row>
    <row r="5" spans="2:105" ht="14.45" customHeight="1" x14ac:dyDescent="0.25">
      <c r="B5" s="1" t="s">
        <v>3</v>
      </c>
      <c r="C5" t="s">
        <v>6</v>
      </c>
    </row>
    <row r="6" spans="2:105" ht="29.45" customHeight="1" x14ac:dyDescent="0.25">
      <c r="B6" s="1" t="s">
        <v>5</v>
      </c>
      <c r="C6" t="s">
        <v>63</v>
      </c>
    </row>
    <row r="7" spans="2:105" ht="15.75" x14ac:dyDescent="0.25">
      <c r="B7" s="74" t="s">
        <v>75</v>
      </c>
      <c r="C7" s="74"/>
      <c r="D7" s="74"/>
      <c r="E7" s="74"/>
      <c r="F7" s="74"/>
      <c r="G7" s="74"/>
      <c r="I7" s="74" t="s">
        <v>78</v>
      </c>
      <c r="J7" s="74"/>
      <c r="K7" s="74"/>
      <c r="L7" s="74"/>
      <c r="M7" s="74"/>
      <c r="N7" s="74"/>
      <c r="P7" s="74" t="s">
        <v>79</v>
      </c>
      <c r="Q7" s="74"/>
      <c r="R7" s="74"/>
      <c r="S7" s="74"/>
      <c r="T7" s="74"/>
      <c r="U7" s="74"/>
      <c r="W7" s="74" t="s">
        <v>80</v>
      </c>
      <c r="X7" s="74"/>
      <c r="Y7" s="74"/>
      <c r="Z7" s="74"/>
      <c r="AA7" s="74"/>
      <c r="AB7" s="74"/>
      <c r="AD7" s="74" t="s">
        <v>81</v>
      </c>
      <c r="AE7" s="74"/>
      <c r="AF7" s="74"/>
      <c r="AG7" s="74"/>
      <c r="AH7" s="74"/>
      <c r="AI7" s="74"/>
      <c r="AK7" s="74" t="s">
        <v>82</v>
      </c>
      <c r="AL7" s="74"/>
      <c r="AM7" s="74"/>
      <c r="AN7" s="74"/>
      <c r="AO7" s="74"/>
      <c r="AP7" s="74"/>
      <c r="AR7" s="74" t="s">
        <v>83</v>
      </c>
      <c r="AS7" s="74"/>
      <c r="AT7" s="74"/>
      <c r="AU7" s="74"/>
      <c r="AV7" s="74"/>
      <c r="AW7" s="74"/>
      <c r="AY7" s="74" t="s">
        <v>84</v>
      </c>
      <c r="AZ7" s="74"/>
      <c r="BA7" s="74"/>
      <c r="BB7" s="74"/>
      <c r="BC7" s="74"/>
      <c r="BD7" s="74"/>
      <c r="BF7" s="74" t="s">
        <v>85</v>
      </c>
      <c r="BG7" s="74"/>
      <c r="BH7" s="74"/>
      <c r="BI7" s="74"/>
      <c r="BJ7" s="74"/>
      <c r="BK7" s="74"/>
      <c r="BM7" s="74" t="s">
        <v>86</v>
      </c>
      <c r="BN7" s="74"/>
      <c r="BO7" s="74"/>
      <c r="BP7" s="74"/>
      <c r="BQ7" s="74"/>
      <c r="BR7" s="74"/>
      <c r="BT7" s="74" t="s">
        <v>87</v>
      </c>
      <c r="BU7" s="74"/>
      <c r="BV7" s="74"/>
      <c r="BW7" s="74"/>
      <c r="BX7" s="74"/>
      <c r="BY7" s="74"/>
      <c r="CA7" s="74" t="s">
        <v>88</v>
      </c>
      <c r="CB7" s="74"/>
      <c r="CC7" s="74"/>
      <c r="CD7" s="74"/>
      <c r="CE7" s="74"/>
      <c r="CF7" s="74"/>
      <c r="CH7" s="74" t="s">
        <v>89</v>
      </c>
      <c r="CI7" s="74"/>
      <c r="CJ7" s="74"/>
      <c r="CK7" s="74"/>
      <c r="CL7" s="74"/>
      <c r="CM7" s="74"/>
      <c r="CO7" s="74" t="s">
        <v>90</v>
      </c>
      <c r="CP7" s="74"/>
      <c r="CQ7" s="74"/>
      <c r="CR7" s="74"/>
      <c r="CS7" s="74"/>
      <c r="CT7" s="74"/>
      <c r="CV7" s="74" t="s">
        <v>91</v>
      </c>
      <c r="CW7" s="74"/>
      <c r="CX7" s="74"/>
      <c r="CY7" s="74"/>
      <c r="CZ7" s="74"/>
      <c r="DA7" s="74"/>
    </row>
    <row r="8" spans="2:105" x14ac:dyDescent="0.25">
      <c r="B8" s="2"/>
      <c r="C8" s="3" t="s">
        <v>7</v>
      </c>
      <c r="D8" s="3" t="s">
        <v>8</v>
      </c>
      <c r="I8" s="2"/>
      <c r="J8" s="3" t="s">
        <v>7</v>
      </c>
      <c r="K8" s="3" t="s">
        <v>8</v>
      </c>
      <c r="P8" s="2"/>
      <c r="Q8" s="3" t="s">
        <v>7</v>
      </c>
      <c r="R8" s="3" t="s">
        <v>8</v>
      </c>
      <c r="W8" s="2"/>
      <c r="X8" s="3" t="s">
        <v>7</v>
      </c>
      <c r="Y8" s="3" t="s">
        <v>8</v>
      </c>
      <c r="AD8" s="2"/>
      <c r="AE8" s="3" t="s">
        <v>7</v>
      </c>
      <c r="AF8" s="3" t="s">
        <v>8</v>
      </c>
      <c r="AK8" s="2"/>
      <c r="AL8" s="3" t="s">
        <v>7</v>
      </c>
      <c r="AM8" s="3" t="s">
        <v>8</v>
      </c>
      <c r="AR8" s="2"/>
      <c r="AS8" s="3" t="s">
        <v>7</v>
      </c>
      <c r="AT8" s="3" t="s">
        <v>8</v>
      </c>
      <c r="AY8" s="2"/>
      <c r="AZ8" s="3" t="s">
        <v>7</v>
      </c>
      <c r="BA8" s="3" t="s">
        <v>8</v>
      </c>
      <c r="BF8" s="2"/>
      <c r="BG8" s="3" t="s">
        <v>7</v>
      </c>
      <c r="BH8" s="3" t="s">
        <v>8</v>
      </c>
      <c r="BM8" s="2"/>
      <c r="BN8" s="3" t="s">
        <v>7</v>
      </c>
      <c r="BO8" s="3" t="s">
        <v>8</v>
      </c>
      <c r="BT8" s="2"/>
      <c r="BU8" s="3" t="s">
        <v>7</v>
      </c>
      <c r="BV8" s="3" t="s">
        <v>8</v>
      </c>
      <c r="CA8" s="2"/>
      <c r="CB8" s="3" t="s">
        <v>7</v>
      </c>
      <c r="CC8" s="3" t="s">
        <v>8</v>
      </c>
      <c r="CH8" s="2"/>
      <c r="CI8" s="3" t="s">
        <v>7</v>
      </c>
      <c r="CJ8" s="3" t="s">
        <v>8</v>
      </c>
      <c r="CO8" s="2"/>
      <c r="CP8" s="3" t="s">
        <v>7</v>
      </c>
      <c r="CQ8" s="3" t="s">
        <v>8</v>
      </c>
      <c r="CV8" s="2"/>
      <c r="CW8" s="3" t="s">
        <v>7</v>
      </c>
      <c r="CX8" s="3" t="s">
        <v>8</v>
      </c>
    </row>
    <row r="9" spans="2:105" x14ac:dyDescent="0.25">
      <c r="B9" s="4" t="s">
        <v>61</v>
      </c>
      <c r="C9" s="15">
        <f>C14</f>
        <v>57.37</v>
      </c>
      <c r="D9" s="15">
        <f>C9*12</f>
        <v>688.43999999999994</v>
      </c>
      <c r="I9" s="4" t="s">
        <v>61</v>
      </c>
      <c r="J9" s="15">
        <f>J14</f>
        <v>52.489999999999995</v>
      </c>
      <c r="K9" s="15">
        <f>J9*12</f>
        <v>629.87999999999988</v>
      </c>
      <c r="P9" s="4" t="s">
        <v>61</v>
      </c>
      <c r="Q9" s="15">
        <f>Q14</f>
        <v>52.39</v>
      </c>
      <c r="R9" s="15">
        <f>Q9*12</f>
        <v>628.68000000000006</v>
      </c>
      <c r="W9" s="4" t="s">
        <v>61</v>
      </c>
      <c r="X9" s="15">
        <f>X14</f>
        <v>71.349999999999994</v>
      </c>
      <c r="Y9" s="15">
        <f>X9*12</f>
        <v>856.19999999999993</v>
      </c>
      <c r="AD9" s="4" t="s">
        <v>61</v>
      </c>
      <c r="AE9" s="15">
        <f>AE14</f>
        <v>62.879999999999995</v>
      </c>
      <c r="AF9" s="15">
        <f>AE9*12</f>
        <v>754.56</v>
      </c>
      <c r="AK9" s="4" t="s">
        <v>61</v>
      </c>
      <c r="AL9" s="15">
        <f>AL14</f>
        <v>39.21</v>
      </c>
      <c r="AM9" s="15">
        <f>AL9*12</f>
        <v>470.52</v>
      </c>
      <c r="AR9" s="4" t="s">
        <v>61</v>
      </c>
      <c r="AS9" s="15">
        <f>AS14</f>
        <v>62.310000000000009</v>
      </c>
      <c r="AT9" s="15">
        <f>AS9*12</f>
        <v>747.72000000000014</v>
      </c>
      <c r="AY9" s="4" t="s">
        <v>61</v>
      </c>
      <c r="AZ9" s="15">
        <f>AZ14</f>
        <v>143.55999999999997</v>
      </c>
      <c r="BA9" s="15">
        <f>AZ9*12</f>
        <v>1722.7199999999998</v>
      </c>
      <c r="BF9" s="4" t="s">
        <v>61</v>
      </c>
      <c r="BG9" s="15">
        <f>BG14</f>
        <v>60.309999999999995</v>
      </c>
      <c r="BH9" s="15">
        <f>BG9*12</f>
        <v>723.71999999999991</v>
      </c>
      <c r="BM9" s="4" t="s">
        <v>61</v>
      </c>
      <c r="BN9" s="15">
        <f>BN14</f>
        <v>33.08</v>
      </c>
      <c r="BO9" s="15">
        <f>BN9*12</f>
        <v>396.96</v>
      </c>
      <c r="BT9" s="4" t="s">
        <v>61</v>
      </c>
      <c r="BU9" s="15">
        <f>BU14</f>
        <v>26.75</v>
      </c>
      <c r="BV9" s="15">
        <f>BU9*12</f>
        <v>321</v>
      </c>
      <c r="CA9" s="4" t="s">
        <v>61</v>
      </c>
      <c r="CB9" s="15">
        <f>CB14</f>
        <v>69.509999999999991</v>
      </c>
      <c r="CC9" s="15">
        <f>CB9*12</f>
        <v>834.11999999999989</v>
      </c>
      <c r="CH9" s="4" t="s">
        <v>61</v>
      </c>
      <c r="CI9" s="15">
        <f>CI14</f>
        <v>39.06</v>
      </c>
      <c r="CJ9" s="15">
        <f>CI9*12</f>
        <v>468.72</v>
      </c>
      <c r="CO9" s="4" t="s">
        <v>61</v>
      </c>
      <c r="CP9" s="15">
        <f>CP14</f>
        <v>35</v>
      </c>
      <c r="CQ9" s="15">
        <f>CP9*12</f>
        <v>420</v>
      </c>
      <c r="CV9" s="4" t="s">
        <v>61</v>
      </c>
      <c r="CW9" s="15">
        <f>CW14</f>
        <v>0</v>
      </c>
      <c r="CX9" s="15">
        <f>CW9*12</f>
        <v>0</v>
      </c>
    </row>
    <row r="10" spans="2:105" ht="15.75" thickBot="1" x14ac:dyDescent="0.3">
      <c r="B10" s="1" t="s">
        <v>9</v>
      </c>
      <c r="C10" s="14">
        <v>44.9</v>
      </c>
      <c r="D10" s="14">
        <v>44.9</v>
      </c>
      <c r="E10" s="14">
        <v>44.9</v>
      </c>
      <c r="F10" s="14">
        <v>44.9</v>
      </c>
      <c r="G10" s="14">
        <v>44.9</v>
      </c>
      <c r="I10" s="1" t="s">
        <v>9</v>
      </c>
      <c r="J10" s="14">
        <v>44.9</v>
      </c>
      <c r="K10" s="14">
        <v>44.9</v>
      </c>
      <c r="L10" s="14">
        <v>44.9</v>
      </c>
      <c r="M10" s="14">
        <v>44.9</v>
      </c>
      <c r="N10" s="14">
        <v>44.9</v>
      </c>
      <c r="P10" s="1" t="s">
        <v>9</v>
      </c>
      <c r="Q10" s="14">
        <v>44.9</v>
      </c>
      <c r="R10" s="14">
        <v>44.9</v>
      </c>
      <c r="S10" s="14">
        <v>44.9</v>
      </c>
      <c r="T10" s="14">
        <v>44.9</v>
      </c>
      <c r="U10" s="14">
        <v>44.9</v>
      </c>
      <c r="W10" s="1" t="s">
        <v>9</v>
      </c>
      <c r="X10" s="14">
        <v>44.9</v>
      </c>
      <c r="Y10" s="14">
        <v>44.9</v>
      </c>
      <c r="Z10" s="14">
        <v>44.9</v>
      </c>
      <c r="AA10" s="14">
        <v>44.9</v>
      </c>
      <c r="AB10" s="14">
        <v>44.9</v>
      </c>
      <c r="AD10" s="1" t="s">
        <v>9</v>
      </c>
      <c r="AE10" s="14">
        <v>44.9</v>
      </c>
      <c r="AF10" s="14">
        <v>44.9</v>
      </c>
      <c r="AG10" s="14">
        <v>44.9</v>
      </c>
      <c r="AH10" s="14">
        <v>44.9</v>
      </c>
      <c r="AI10" s="14">
        <v>44.9</v>
      </c>
      <c r="AK10" s="1" t="s">
        <v>9</v>
      </c>
      <c r="AL10" s="14">
        <v>44.9</v>
      </c>
      <c r="AM10" s="14">
        <v>44.9</v>
      </c>
      <c r="AN10" s="14">
        <v>44.9</v>
      </c>
      <c r="AO10" s="14">
        <v>44.9</v>
      </c>
      <c r="AP10" s="14">
        <v>44.9</v>
      </c>
      <c r="AR10" s="1" t="s">
        <v>9</v>
      </c>
      <c r="AS10" s="14">
        <v>44.9</v>
      </c>
      <c r="AT10" s="14">
        <v>44.9</v>
      </c>
      <c r="AU10" s="14">
        <v>44.9</v>
      </c>
      <c r="AV10" s="14">
        <v>44.9</v>
      </c>
      <c r="AW10" s="14">
        <v>44.9</v>
      </c>
      <c r="AY10" s="1" t="s">
        <v>9</v>
      </c>
      <c r="AZ10" s="14">
        <v>44.9</v>
      </c>
      <c r="BA10" s="14">
        <v>44.9</v>
      </c>
      <c r="BB10" s="14">
        <v>44.9</v>
      </c>
      <c r="BC10" s="14">
        <v>44.9</v>
      </c>
      <c r="BD10" s="14">
        <v>44.9</v>
      </c>
      <c r="BF10" s="1" t="s">
        <v>9</v>
      </c>
      <c r="BG10" s="14">
        <v>44.9</v>
      </c>
      <c r="BH10" s="14">
        <v>44.9</v>
      </c>
      <c r="BI10" s="14">
        <v>44.9</v>
      </c>
      <c r="BJ10" s="14">
        <v>44.9</v>
      </c>
      <c r="BK10" s="14">
        <v>44.9</v>
      </c>
      <c r="BM10" s="1" t="s">
        <v>9</v>
      </c>
      <c r="BN10" s="14">
        <v>44.9</v>
      </c>
      <c r="BO10" s="14">
        <v>6</v>
      </c>
      <c r="BP10" s="14">
        <v>6</v>
      </c>
      <c r="BQ10" s="14">
        <v>6</v>
      </c>
      <c r="BR10" s="14">
        <v>6</v>
      </c>
      <c r="BT10" s="1" t="s">
        <v>9</v>
      </c>
      <c r="BU10" s="14">
        <v>6</v>
      </c>
      <c r="BV10" s="14">
        <v>6</v>
      </c>
      <c r="BW10" s="14">
        <v>6</v>
      </c>
      <c r="BX10" s="14">
        <v>6</v>
      </c>
      <c r="BY10" s="14">
        <v>6</v>
      </c>
      <c r="CA10" s="1" t="s">
        <v>9</v>
      </c>
      <c r="CB10" s="14">
        <v>44.9</v>
      </c>
      <c r="CC10" s="14">
        <v>44.9</v>
      </c>
      <c r="CD10" s="14">
        <v>44.9</v>
      </c>
      <c r="CE10" s="14">
        <v>44.9</v>
      </c>
      <c r="CF10" s="14">
        <v>44.9</v>
      </c>
      <c r="CH10" s="1" t="s">
        <v>9</v>
      </c>
      <c r="CI10" s="14">
        <v>44.9</v>
      </c>
      <c r="CJ10" s="14">
        <v>44.9</v>
      </c>
      <c r="CK10" s="14">
        <v>44.9</v>
      </c>
      <c r="CL10" s="14">
        <v>44.9</v>
      </c>
      <c r="CM10" s="14">
        <v>44.9</v>
      </c>
      <c r="CO10" s="1" t="s">
        <v>9</v>
      </c>
      <c r="CP10" s="14">
        <v>6</v>
      </c>
      <c r="CQ10" s="14">
        <v>6</v>
      </c>
      <c r="CR10" s="14">
        <v>6</v>
      </c>
      <c r="CS10" s="14">
        <v>6</v>
      </c>
      <c r="CT10" s="14">
        <v>6</v>
      </c>
      <c r="CV10" s="1" t="s">
        <v>9</v>
      </c>
      <c r="CW10" s="14">
        <v>44.9</v>
      </c>
      <c r="CX10" s="14">
        <v>44.9</v>
      </c>
      <c r="CY10" s="14">
        <v>44.9</v>
      </c>
      <c r="CZ10" s="14">
        <v>44.9</v>
      </c>
      <c r="DA10" s="14">
        <v>44.9</v>
      </c>
    </row>
    <row r="11" spans="2:105" ht="14.45" customHeight="1" x14ac:dyDescent="0.25">
      <c r="B11" s="5" t="s">
        <v>64</v>
      </c>
      <c r="C11" s="6"/>
      <c r="D11" s="6"/>
      <c r="E11" s="6"/>
      <c r="F11" s="6"/>
      <c r="G11" s="7"/>
      <c r="I11" s="5" t="s">
        <v>64</v>
      </c>
      <c r="J11" s="6"/>
      <c r="K11" s="6"/>
      <c r="L11" s="6"/>
      <c r="M11" s="6"/>
      <c r="N11" s="7"/>
      <c r="P11" s="5" t="s">
        <v>64</v>
      </c>
      <c r="Q11" s="6"/>
      <c r="R11" s="6"/>
      <c r="S11" s="6"/>
      <c r="T11" s="6"/>
      <c r="U11" s="7"/>
      <c r="W11" s="5" t="s">
        <v>64</v>
      </c>
      <c r="X11" s="6"/>
      <c r="Y11" s="6"/>
      <c r="Z11" s="6"/>
      <c r="AA11" s="6"/>
      <c r="AB11" s="7"/>
      <c r="AD11" s="5" t="s">
        <v>64</v>
      </c>
      <c r="AE11" s="6"/>
      <c r="AF11" s="6"/>
      <c r="AG11" s="6"/>
      <c r="AH11" s="6"/>
      <c r="AI11" s="7"/>
      <c r="AK11" s="5" t="s">
        <v>64</v>
      </c>
      <c r="AL11" s="6"/>
      <c r="AM11" s="6"/>
      <c r="AN11" s="6"/>
      <c r="AO11" s="6"/>
      <c r="AP11" s="7"/>
      <c r="AR11" s="5" t="s">
        <v>64</v>
      </c>
      <c r="AS11" s="6"/>
      <c r="AT11" s="6"/>
      <c r="AU11" s="6"/>
      <c r="AV11" s="6"/>
      <c r="AW11" s="7"/>
      <c r="AY11" s="5" t="s">
        <v>64</v>
      </c>
      <c r="AZ11" s="6"/>
      <c r="BA11" s="6"/>
      <c r="BB11" s="6"/>
      <c r="BC11" s="6"/>
      <c r="BD11" s="7"/>
      <c r="BF11" s="5" t="s">
        <v>64</v>
      </c>
      <c r="BG11" s="6"/>
      <c r="BH11" s="6"/>
      <c r="BI11" s="6"/>
      <c r="BJ11" s="6"/>
      <c r="BK11" s="7"/>
      <c r="BM11" s="5" t="s">
        <v>64</v>
      </c>
      <c r="BN11" s="6"/>
      <c r="BO11" s="6"/>
      <c r="BP11" s="6"/>
      <c r="BQ11" s="6"/>
      <c r="BR11" s="7"/>
      <c r="BT11" s="5" t="s">
        <v>64</v>
      </c>
      <c r="BU11" s="6"/>
      <c r="BV11" s="6"/>
      <c r="BW11" s="6"/>
      <c r="BX11" s="6"/>
      <c r="BY11" s="7"/>
      <c r="CA11" s="5" t="s">
        <v>64</v>
      </c>
      <c r="CB11" s="6"/>
      <c r="CC11" s="6"/>
      <c r="CD11" s="6"/>
      <c r="CE11" s="6"/>
      <c r="CF11" s="7"/>
      <c r="CH11" s="5" t="s">
        <v>64</v>
      </c>
      <c r="CI11" s="6"/>
      <c r="CJ11" s="6"/>
      <c r="CK11" s="6"/>
      <c r="CL11" s="6"/>
      <c r="CM11" s="7"/>
      <c r="CO11" s="5" t="s">
        <v>64</v>
      </c>
      <c r="CP11" s="6"/>
      <c r="CQ11" s="6"/>
      <c r="CR11" s="6"/>
      <c r="CS11" s="6"/>
      <c r="CT11" s="7"/>
      <c r="CV11" s="5" t="s">
        <v>64</v>
      </c>
      <c r="CW11" s="6"/>
      <c r="CX11" s="6"/>
      <c r="CY11" s="6"/>
      <c r="CZ11" s="6"/>
      <c r="DA11" s="7"/>
    </row>
    <row r="12" spans="2:105" ht="29.45" customHeight="1" thickBot="1" x14ac:dyDescent="0.3">
      <c r="B12" s="8" t="s">
        <v>10</v>
      </c>
      <c r="C12" s="9"/>
      <c r="D12" s="9"/>
      <c r="E12" s="9"/>
      <c r="F12" s="9"/>
      <c r="G12" s="10"/>
      <c r="I12" s="8" t="s">
        <v>10</v>
      </c>
      <c r="J12" s="9"/>
      <c r="K12" s="9"/>
      <c r="L12" s="9"/>
      <c r="M12" s="9"/>
      <c r="N12" s="10"/>
      <c r="P12" s="8" t="s">
        <v>10</v>
      </c>
      <c r="Q12" s="9"/>
      <c r="R12" s="9"/>
      <c r="S12" s="9"/>
      <c r="T12" s="9"/>
      <c r="U12" s="10"/>
      <c r="W12" s="8" t="s">
        <v>10</v>
      </c>
      <c r="X12" s="9"/>
      <c r="Y12" s="9"/>
      <c r="Z12" s="9"/>
      <c r="AA12" s="9"/>
      <c r="AB12" s="10"/>
      <c r="AD12" s="8" t="s">
        <v>10</v>
      </c>
      <c r="AE12" s="9"/>
      <c r="AF12" s="9"/>
      <c r="AG12" s="9"/>
      <c r="AH12" s="9"/>
      <c r="AI12" s="10"/>
      <c r="AK12" s="8" t="s">
        <v>10</v>
      </c>
      <c r="AL12" s="9"/>
      <c r="AM12" s="9"/>
      <c r="AN12" s="9"/>
      <c r="AO12" s="9"/>
      <c r="AP12" s="10"/>
      <c r="AR12" s="8" t="s">
        <v>10</v>
      </c>
      <c r="AS12" s="9"/>
      <c r="AT12" s="9"/>
      <c r="AU12" s="9"/>
      <c r="AV12" s="9"/>
      <c r="AW12" s="10"/>
      <c r="AY12" s="8" t="s">
        <v>10</v>
      </c>
      <c r="AZ12" s="9"/>
      <c r="BA12" s="9"/>
      <c r="BB12" s="9"/>
      <c r="BC12" s="9"/>
      <c r="BD12" s="10"/>
      <c r="BF12" s="8" t="s">
        <v>10</v>
      </c>
      <c r="BG12" s="9"/>
      <c r="BH12" s="9"/>
      <c r="BI12" s="9"/>
      <c r="BJ12" s="9"/>
      <c r="BK12" s="10"/>
      <c r="BM12" s="8" t="s">
        <v>10</v>
      </c>
      <c r="BN12" s="9"/>
      <c r="BO12" s="9"/>
      <c r="BP12" s="9"/>
      <c r="BQ12" s="9"/>
      <c r="BR12" s="10"/>
      <c r="BT12" s="8" t="s">
        <v>10</v>
      </c>
      <c r="BU12" s="9"/>
      <c r="BV12" s="9"/>
      <c r="BW12" s="9"/>
      <c r="BX12" s="9"/>
      <c r="BY12" s="10"/>
      <c r="CA12" s="8" t="s">
        <v>10</v>
      </c>
      <c r="CB12" s="9"/>
      <c r="CC12" s="9"/>
      <c r="CD12" s="9"/>
      <c r="CE12" s="9"/>
      <c r="CF12" s="10"/>
      <c r="CH12" s="8" t="s">
        <v>10</v>
      </c>
      <c r="CI12" s="9"/>
      <c r="CJ12" s="9"/>
      <c r="CK12" s="9"/>
      <c r="CL12" s="9"/>
      <c r="CM12" s="10"/>
      <c r="CO12" s="8" t="s">
        <v>10</v>
      </c>
      <c r="CP12" s="9"/>
      <c r="CQ12" s="9"/>
      <c r="CR12" s="9"/>
      <c r="CS12" s="9"/>
      <c r="CT12" s="10"/>
      <c r="CV12" s="8" t="s">
        <v>10</v>
      </c>
      <c r="CW12" s="9"/>
      <c r="CX12" s="9"/>
      <c r="CY12" s="9"/>
      <c r="CZ12" s="9"/>
      <c r="DA12" s="10"/>
    </row>
    <row r="13" spans="2:105" x14ac:dyDescent="0.25">
      <c r="B13" s="11" t="s">
        <v>11</v>
      </c>
      <c r="C13" s="16">
        <v>2024</v>
      </c>
      <c r="D13" s="16">
        <v>2025</v>
      </c>
      <c r="E13" s="16">
        <v>2026</v>
      </c>
      <c r="F13" s="16">
        <v>2027</v>
      </c>
      <c r="G13" s="17">
        <v>2028</v>
      </c>
      <c r="I13" s="11" t="s">
        <v>11</v>
      </c>
      <c r="J13" s="16">
        <v>2024</v>
      </c>
      <c r="K13" s="16">
        <v>2025</v>
      </c>
      <c r="L13" s="16">
        <v>2026</v>
      </c>
      <c r="M13" s="16">
        <v>2027</v>
      </c>
      <c r="N13" s="17">
        <v>2028</v>
      </c>
      <c r="P13" s="11" t="s">
        <v>11</v>
      </c>
      <c r="Q13" s="16">
        <v>2024</v>
      </c>
      <c r="R13" s="16">
        <v>2025</v>
      </c>
      <c r="S13" s="16">
        <v>2026</v>
      </c>
      <c r="T13" s="16">
        <v>2027</v>
      </c>
      <c r="U13" s="17">
        <v>2028</v>
      </c>
      <c r="W13" s="11" t="s">
        <v>11</v>
      </c>
      <c r="X13" s="16">
        <v>2024</v>
      </c>
      <c r="Y13" s="16">
        <v>2025</v>
      </c>
      <c r="Z13" s="16">
        <v>2026</v>
      </c>
      <c r="AA13" s="16">
        <v>2027</v>
      </c>
      <c r="AB13" s="17">
        <v>2028</v>
      </c>
      <c r="AD13" s="11" t="s">
        <v>11</v>
      </c>
      <c r="AE13" s="16">
        <v>2024</v>
      </c>
      <c r="AF13" s="16">
        <v>2025</v>
      </c>
      <c r="AG13" s="16">
        <v>2026</v>
      </c>
      <c r="AH13" s="16">
        <v>2027</v>
      </c>
      <c r="AI13" s="17">
        <v>2028</v>
      </c>
      <c r="AK13" s="11" t="s">
        <v>11</v>
      </c>
      <c r="AL13" s="16">
        <v>2024</v>
      </c>
      <c r="AM13" s="16">
        <v>2025</v>
      </c>
      <c r="AN13" s="16">
        <v>2026</v>
      </c>
      <c r="AO13" s="16">
        <v>2027</v>
      </c>
      <c r="AP13" s="17">
        <v>2028</v>
      </c>
      <c r="AR13" s="11" t="s">
        <v>11</v>
      </c>
      <c r="AS13" s="16">
        <v>2024</v>
      </c>
      <c r="AT13" s="16">
        <v>2025</v>
      </c>
      <c r="AU13" s="16">
        <v>2026</v>
      </c>
      <c r="AV13" s="16">
        <v>2027</v>
      </c>
      <c r="AW13" s="17">
        <v>2028</v>
      </c>
      <c r="AY13" s="11" t="s">
        <v>11</v>
      </c>
      <c r="AZ13" s="16">
        <v>2024</v>
      </c>
      <c r="BA13" s="16">
        <v>2025</v>
      </c>
      <c r="BB13" s="16">
        <v>2026</v>
      </c>
      <c r="BC13" s="16">
        <v>2027</v>
      </c>
      <c r="BD13" s="17">
        <v>2028</v>
      </c>
      <c r="BF13" s="11" t="s">
        <v>11</v>
      </c>
      <c r="BG13" s="16">
        <v>2024</v>
      </c>
      <c r="BH13" s="16">
        <v>2025</v>
      </c>
      <c r="BI13" s="16">
        <v>2026</v>
      </c>
      <c r="BJ13" s="16">
        <v>2027</v>
      </c>
      <c r="BK13" s="17">
        <v>2028</v>
      </c>
      <c r="BM13" s="11" t="s">
        <v>11</v>
      </c>
      <c r="BN13" s="16">
        <v>2024</v>
      </c>
      <c r="BO13" s="16">
        <v>2025</v>
      </c>
      <c r="BP13" s="16">
        <v>2026</v>
      </c>
      <c r="BQ13" s="16">
        <v>2027</v>
      </c>
      <c r="BR13" s="17">
        <v>2028</v>
      </c>
      <c r="BT13" s="11" t="s">
        <v>11</v>
      </c>
      <c r="BU13" s="16">
        <v>2024</v>
      </c>
      <c r="BV13" s="16">
        <v>2025</v>
      </c>
      <c r="BW13" s="16">
        <v>2026</v>
      </c>
      <c r="BX13" s="16">
        <v>2027</v>
      </c>
      <c r="BY13" s="17">
        <v>2028</v>
      </c>
      <c r="CA13" s="11" t="s">
        <v>11</v>
      </c>
      <c r="CB13" s="16">
        <v>2024</v>
      </c>
      <c r="CC13" s="16">
        <v>2025</v>
      </c>
      <c r="CD13" s="16">
        <v>2026</v>
      </c>
      <c r="CE13" s="16">
        <v>2027</v>
      </c>
      <c r="CF13" s="17">
        <v>2028</v>
      </c>
      <c r="CH13" s="11" t="s">
        <v>11</v>
      </c>
      <c r="CI13" s="16">
        <v>2024</v>
      </c>
      <c r="CJ13" s="16">
        <v>2025</v>
      </c>
      <c r="CK13" s="16">
        <v>2026</v>
      </c>
      <c r="CL13" s="16">
        <v>2027</v>
      </c>
      <c r="CM13" s="17">
        <v>2028</v>
      </c>
      <c r="CO13" s="11" t="s">
        <v>11</v>
      </c>
      <c r="CP13" s="16">
        <v>2024</v>
      </c>
      <c r="CQ13" s="16">
        <v>2025</v>
      </c>
      <c r="CR13" s="16">
        <v>2026</v>
      </c>
      <c r="CS13" s="16">
        <v>2027</v>
      </c>
      <c r="CT13" s="17">
        <v>2028</v>
      </c>
      <c r="CV13" s="11" t="s">
        <v>11</v>
      </c>
      <c r="CW13" s="16">
        <v>2024</v>
      </c>
      <c r="CX13" s="16">
        <v>2025</v>
      </c>
      <c r="CY13" s="16">
        <v>2026</v>
      </c>
      <c r="CZ13" s="16">
        <v>2027</v>
      </c>
      <c r="DA13" s="17">
        <v>2028</v>
      </c>
    </row>
    <row r="14" spans="2:105" x14ac:dyDescent="0.25">
      <c r="B14" s="12" t="s">
        <v>12</v>
      </c>
      <c r="C14" s="15">
        <v>57.37</v>
      </c>
      <c r="D14" s="15">
        <v>59.87</v>
      </c>
      <c r="E14" s="15">
        <v>65.820000000000007</v>
      </c>
      <c r="F14" s="15">
        <v>68.184949840357916</v>
      </c>
      <c r="G14" s="18">
        <v>71.852504603412299</v>
      </c>
      <c r="I14" s="12" t="s">
        <v>12</v>
      </c>
      <c r="J14" s="15">
        <v>52.489999999999995</v>
      </c>
      <c r="K14" s="15">
        <v>54.4</v>
      </c>
      <c r="L14" s="15">
        <v>63.9</v>
      </c>
      <c r="M14" s="15">
        <v>68.180000000000007</v>
      </c>
      <c r="N14" s="18">
        <v>71.847273089898906</v>
      </c>
      <c r="P14" s="12" t="s">
        <v>12</v>
      </c>
      <c r="Q14" s="15">
        <v>52.39</v>
      </c>
      <c r="R14" s="15">
        <v>54.8</v>
      </c>
      <c r="S14" s="15">
        <v>63.9</v>
      </c>
      <c r="T14" s="15">
        <v>68.184949840357916</v>
      </c>
      <c r="U14" s="18">
        <v>71.852504603412299</v>
      </c>
      <c r="W14" s="12" t="s">
        <v>12</v>
      </c>
      <c r="X14" s="15">
        <v>71.349999999999994</v>
      </c>
      <c r="Y14" s="15">
        <v>74.22</v>
      </c>
      <c r="Z14" s="15">
        <v>82.609999999999985</v>
      </c>
      <c r="AA14" s="15">
        <v>84.624949840357914</v>
      </c>
      <c r="AB14" s="18">
        <v>89.212504603412299</v>
      </c>
      <c r="AD14" s="12" t="s">
        <v>12</v>
      </c>
      <c r="AE14" s="15">
        <v>62.879999999999995</v>
      </c>
      <c r="AF14" s="15">
        <v>64.790000000000006</v>
      </c>
      <c r="AG14" s="15">
        <v>71.819999999999993</v>
      </c>
      <c r="AH14" s="15">
        <v>75.104949840357904</v>
      </c>
      <c r="AI14" s="18">
        <v>79.152504603412311</v>
      </c>
      <c r="AK14" s="12" t="s">
        <v>12</v>
      </c>
      <c r="AL14" s="15">
        <v>39.21</v>
      </c>
      <c r="AM14" s="15">
        <v>39.199999999999996</v>
      </c>
      <c r="AN14" s="15">
        <v>45.580000000000005</v>
      </c>
      <c r="AO14" s="15">
        <v>50.29</v>
      </c>
      <c r="AP14" s="18">
        <v>52.940149521424047</v>
      </c>
      <c r="AR14" s="12" t="s">
        <v>12</v>
      </c>
      <c r="AS14" s="15">
        <v>62.310000000000009</v>
      </c>
      <c r="AT14" s="15">
        <v>61.09</v>
      </c>
      <c r="AU14" s="15">
        <v>70.445290610283337</v>
      </c>
      <c r="AV14" s="15">
        <v>59.65942754083418</v>
      </c>
      <c r="AW14" s="18">
        <v>62.83</v>
      </c>
      <c r="AY14" s="12" t="s">
        <v>12</v>
      </c>
      <c r="AZ14" s="15">
        <v>143.55999999999997</v>
      </c>
      <c r="BA14" s="15">
        <v>149.86999999999998</v>
      </c>
      <c r="BB14" s="15">
        <v>141.32000000000002</v>
      </c>
      <c r="BC14" s="15">
        <v>162.23000000000002</v>
      </c>
      <c r="BD14" s="18">
        <v>166.06147004052099</v>
      </c>
      <c r="BF14" s="12" t="s">
        <v>12</v>
      </c>
      <c r="BG14" s="15">
        <v>60.309999999999995</v>
      </c>
      <c r="BH14" s="15">
        <v>60.09</v>
      </c>
      <c r="BI14" s="15">
        <v>78.41</v>
      </c>
      <c r="BJ14" s="15">
        <v>88.32</v>
      </c>
      <c r="BK14" s="18">
        <v>90.773907051362315</v>
      </c>
      <c r="BM14" s="12" t="s">
        <v>12</v>
      </c>
      <c r="BN14" s="15">
        <v>33.08</v>
      </c>
      <c r="BO14" s="15">
        <v>29.150000000000002</v>
      </c>
      <c r="BP14" s="15">
        <v>34.46</v>
      </c>
      <c r="BQ14" s="15">
        <v>34.272080000000003</v>
      </c>
      <c r="BR14" s="18">
        <v>35.299620035522302</v>
      </c>
      <c r="BT14" s="12" t="s">
        <v>12</v>
      </c>
      <c r="BU14" s="15">
        <v>26.75</v>
      </c>
      <c r="BV14" s="15">
        <v>26.76</v>
      </c>
      <c r="BW14" s="15">
        <v>38.11</v>
      </c>
      <c r="BX14" s="15">
        <v>39.198020056143704</v>
      </c>
      <c r="BY14" s="18">
        <v>41.701346568776579</v>
      </c>
      <c r="CA14" s="12" t="s">
        <v>12</v>
      </c>
      <c r="CB14" s="15">
        <v>69.509999999999991</v>
      </c>
      <c r="CC14" s="15">
        <v>69.5</v>
      </c>
      <c r="CD14" s="15">
        <v>71.660000000000011</v>
      </c>
      <c r="CE14" s="15">
        <v>76.330000000000013</v>
      </c>
      <c r="CF14" s="18">
        <v>76.330000000000013</v>
      </c>
      <c r="CH14" s="12" t="s">
        <v>12</v>
      </c>
      <c r="CI14" s="15">
        <v>39.06</v>
      </c>
      <c r="CJ14" s="15">
        <v>39.110000000000007</v>
      </c>
      <c r="CK14" s="15">
        <v>45.1</v>
      </c>
      <c r="CL14" s="15">
        <v>49.28</v>
      </c>
      <c r="CM14" s="18">
        <v>52.318620577449551</v>
      </c>
      <c r="CO14" s="12" t="s">
        <v>12</v>
      </c>
      <c r="CP14" s="15">
        <v>35</v>
      </c>
      <c r="CQ14" s="15">
        <v>35.03</v>
      </c>
      <c r="CR14" s="15">
        <v>30.61</v>
      </c>
      <c r="CS14" s="15">
        <v>25.706285027222787</v>
      </c>
      <c r="CT14" s="18">
        <v>26.986223146252215</v>
      </c>
      <c r="CV14" s="12" t="s">
        <v>12</v>
      </c>
      <c r="CW14" s="15">
        <v>0</v>
      </c>
      <c r="CX14" s="15">
        <v>0</v>
      </c>
      <c r="CY14" s="15">
        <v>43.13</v>
      </c>
      <c r="CZ14" s="15">
        <v>47.34</v>
      </c>
      <c r="DA14" s="18">
        <v>48.665703330407844</v>
      </c>
    </row>
    <row r="15" spans="2:105" x14ac:dyDescent="0.25">
      <c r="B15" s="12" t="s">
        <v>13</v>
      </c>
      <c r="C15" s="15">
        <v>57.37</v>
      </c>
      <c r="D15" s="15">
        <v>59.87</v>
      </c>
      <c r="E15" s="15">
        <v>65.820000000000007</v>
      </c>
      <c r="F15" s="15">
        <v>68.184949840357916</v>
      </c>
      <c r="G15" s="18">
        <v>71.852504603412299</v>
      </c>
      <c r="I15" s="12" t="s">
        <v>13</v>
      </c>
      <c r="J15" s="15">
        <v>52.489999999999995</v>
      </c>
      <c r="K15" s="15">
        <v>54.4</v>
      </c>
      <c r="L15" s="15">
        <v>63.9</v>
      </c>
      <c r="M15" s="15">
        <v>68.180000000000007</v>
      </c>
      <c r="N15" s="18">
        <v>71.847273089898906</v>
      </c>
      <c r="P15" s="12" t="s">
        <v>13</v>
      </c>
      <c r="Q15" s="15">
        <v>52.39</v>
      </c>
      <c r="R15" s="15">
        <v>54.8</v>
      </c>
      <c r="S15" s="15">
        <v>63.9</v>
      </c>
      <c r="T15" s="15">
        <v>68.184949840357916</v>
      </c>
      <c r="U15" s="18">
        <v>71.852504603412299</v>
      </c>
      <c r="W15" s="12" t="s">
        <v>13</v>
      </c>
      <c r="X15" s="15">
        <v>71.349999999999994</v>
      </c>
      <c r="Y15" s="15">
        <v>74.22</v>
      </c>
      <c r="Z15" s="15">
        <v>82.609999999999985</v>
      </c>
      <c r="AA15" s="15">
        <v>84.624949840357914</v>
      </c>
      <c r="AB15" s="18">
        <v>89.212504603412299</v>
      </c>
      <c r="AD15" s="12" t="s">
        <v>13</v>
      </c>
      <c r="AE15" s="15">
        <v>62.879999999999995</v>
      </c>
      <c r="AF15" s="15">
        <v>64.790000000000006</v>
      </c>
      <c r="AG15" s="15">
        <v>71.819999999999993</v>
      </c>
      <c r="AH15" s="15">
        <v>75.104949840357904</v>
      </c>
      <c r="AI15" s="18">
        <v>79.152504603412311</v>
      </c>
      <c r="AK15" s="12" t="s">
        <v>13</v>
      </c>
      <c r="AL15" s="15">
        <v>39.21</v>
      </c>
      <c r="AM15" s="15">
        <v>39.199999999999996</v>
      </c>
      <c r="AN15" s="15">
        <v>45.580000000000005</v>
      </c>
      <c r="AO15" s="15">
        <v>50.29</v>
      </c>
      <c r="AP15" s="18">
        <v>52.940149521424047</v>
      </c>
      <c r="AR15" s="12" t="s">
        <v>13</v>
      </c>
      <c r="AS15" s="15">
        <v>62.310000000000009</v>
      </c>
      <c r="AT15" s="15">
        <v>61.09</v>
      </c>
      <c r="AU15" s="15">
        <v>70.445290610283337</v>
      </c>
      <c r="AV15" s="15">
        <v>59.65942754083418</v>
      </c>
      <c r="AW15" s="18">
        <v>62.83</v>
      </c>
      <c r="AY15" s="12" t="s">
        <v>13</v>
      </c>
      <c r="AZ15" s="15">
        <v>143.55999999999997</v>
      </c>
      <c r="BA15" s="15">
        <v>149.86999999999998</v>
      </c>
      <c r="BB15" s="15">
        <v>141.32000000000002</v>
      </c>
      <c r="BC15" s="15">
        <v>162.23000000000002</v>
      </c>
      <c r="BD15" s="18">
        <v>166.06147004052099</v>
      </c>
      <c r="BF15" s="12" t="s">
        <v>13</v>
      </c>
      <c r="BG15" s="15">
        <v>60.309999999999995</v>
      </c>
      <c r="BH15" s="15">
        <v>60.09</v>
      </c>
      <c r="BI15" s="15">
        <v>78.41</v>
      </c>
      <c r="BJ15" s="15">
        <v>88.32</v>
      </c>
      <c r="BK15" s="18">
        <v>90.773907051362315</v>
      </c>
      <c r="BM15" s="12" t="s">
        <v>13</v>
      </c>
      <c r="BN15" s="15">
        <v>33.08</v>
      </c>
      <c r="BO15" s="15">
        <v>29.150000000000002</v>
      </c>
      <c r="BP15" s="15">
        <v>34.46</v>
      </c>
      <c r="BQ15" s="15">
        <v>34.272080000000003</v>
      </c>
      <c r="BR15" s="18">
        <v>35.299620035522302</v>
      </c>
      <c r="BT15" s="12" t="s">
        <v>13</v>
      </c>
      <c r="BU15" s="15">
        <v>26.75</v>
      </c>
      <c r="BV15" s="15">
        <v>26.76</v>
      </c>
      <c r="BW15" s="15">
        <v>38.11</v>
      </c>
      <c r="BX15" s="15">
        <v>39.198020056143704</v>
      </c>
      <c r="BY15" s="18">
        <v>41.701346568776579</v>
      </c>
      <c r="CA15" s="12" t="s">
        <v>13</v>
      </c>
      <c r="CB15" s="15">
        <v>69.509999999999991</v>
      </c>
      <c r="CC15" s="15">
        <v>69.5</v>
      </c>
      <c r="CD15" s="15">
        <v>71.660000000000011</v>
      </c>
      <c r="CE15" s="15">
        <v>76.330000000000013</v>
      </c>
      <c r="CF15" s="18">
        <v>76.330000000000013</v>
      </c>
      <c r="CH15" s="12" t="s">
        <v>13</v>
      </c>
      <c r="CI15" s="15">
        <v>39.06</v>
      </c>
      <c r="CJ15" s="15">
        <v>39.110000000000007</v>
      </c>
      <c r="CK15" s="15">
        <v>45.1</v>
      </c>
      <c r="CL15" s="15">
        <v>49.28</v>
      </c>
      <c r="CM15" s="18">
        <v>52.318620577449551</v>
      </c>
      <c r="CO15" s="12" t="s">
        <v>13</v>
      </c>
      <c r="CP15" s="15">
        <v>35</v>
      </c>
      <c r="CQ15" s="15">
        <v>35.03</v>
      </c>
      <c r="CR15" s="15">
        <v>30.61</v>
      </c>
      <c r="CS15" s="15">
        <v>25.706285027222787</v>
      </c>
      <c r="CT15" s="18">
        <v>26.986223146252215</v>
      </c>
      <c r="CV15" s="12" t="s">
        <v>13</v>
      </c>
      <c r="CW15" s="15">
        <v>0</v>
      </c>
      <c r="CX15" s="15">
        <v>43.13</v>
      </c>
      <c r="CY15" s="15">
        <v>43.13</v>
      </c>
      <c r="CZ15" s="15">
        <v>47.34</v>
      </c>
      <c r="DA15" s="18">
        <v>48.665703330407844</v>
      </c>
    </row>
    <row r="16" spans="2:105" x14ac:dyDescent="0.25">
      <c r="B16" s="12" t="s">
        <v>14</v>
      </c>
      <c r="C16" s="15">
        <v>57.37</v>
      </c>
      <c r="D16" s="15">
        <v>64.78</v>
      </c>
      <c r="E16" s="15">
        <v>65.820000000000007</v>
      </c>
      <c r="F16" s="15">
        <v>68.184949840357916</v>
      </c>
      <c r="G16" s="18">
        <v>71.852504603412299</v>
      </c>
      <c r="I16" s="12" t="s">
        <v>14</v>
      </c>
      <c r="J16" s="15">
        <v>52.489999999999995</v>
      </c>
      <c r="K16" s="15">
        <v>62.760000000000005</v>
      </c>
      <c r="L16" s="15">
        <v>63.9</v>
      </c>
      <c r="M16" s="15">
        <v>68.180000000000007</v>
      </c>
      <c r="N16" s="18">
        <v>71.847273089898906</v>
      </c>
      <c r="P16" s="12" t="s">
        <v>14</v>
      </c>
      <c r="Q16" s="15">
        <v>52.39</v>
      </c>
      <c r="R16" s="15">
        <v>60.6</v>
      </c>
      <c r="S16" s="15">
        <v>63.9</v>
      </c>
      <c r="T16" s="15">
        <v>68.184949840357916</v>
      </c>
      <c r="U16" s="18">
        <v>71.852504603412299</v>
      </c>
      <c r="W16" s="12" t="s">
        <v>14</v>
      </c>
      <c r="X16" s="15">
        <v>71.349999999999994</v>
      </c>
      <c r="Y16" s="15">
        <v>78.739999999999995</v>
      </c>
      <c r="Z16" s="15">
        <v>82.609999999999985</v>
      </c>
      <c r="AA16" s="15">
        <v>84.624949840357914</v>
      </c>
      <c r="AB16" s="18">
        <v>89.212504603412299</v>
      </c>
      <c r="AD16" s="12" t="s">
        <v>14</v>
      </c>
      <c r="AE16" s="15">
        <v>62.879999999999995</v>
      </c>
      <c r="AF16" s="15">
        <v>68.03</v>
      </c>
      <c r="AG16" s="15">
        <v>71.819999999999993</v>
      </c>
      <c r="AH16" s="15">
        <v>75.104949840357904</v>
      </c>
      <c r="AI16" s="18">
        <v>79.152504603412311</v>
      </c>
      <c r="AK16" s="12" t="s">
        <v>14</v>
      </c>
      <c r="AL16" s="15">
        <v>39.21</v>
      </c>
      <c r="AM16" s="15">
        <v>43.11</v>
      </c>
      <c r="AN16" s="15">
        <v>45.580000000000005</v>
      </c>
      <c r="AO16" s="15">
        <v>50.29</v>
      </c>
      <c r="AP16" s="18">
        <v>52.940149521424047</v>
      </c>
      <c r="AR16" s="12" t="s">
        <v>14</v>
      </c>
      <c r="AS16" s="15">
        <v>62.310000000000009</v>
      </c>
      <c r="AT16" s="15">
        <v>66.95</v>
      </c>
      <c r="AU16" s="15">
        <v>70.445290610283337</v>
      </c>
      <c r="AV16" s="15">
        <v>59.65942754083418</v>
      </c>
      <c r="AW16" s="18">
        <v>62.83</v>
      </c>
      <c r="AY16" s="12" t="s">
        <v>14</v>
      </c>
      <c r="AZ16" s="15">
        <v>143.55999999999997</v>
      </c>
      <c r="BA16" s="15">
        <v>138.02000000000001</v>
      </c>
      <c r="BB16" s="15">
        <v>141.32000000000002</v>
      </c>
      <c r="BC16" s="15">
        <v>162.23000000000002</v>
      </c>
      <c r="BD16" s="18">
        <v>166.06147004052099</v>
      </c>
      <c r="BF16" s="12" t="s">
        <v>14</v>
      </c>
      <c r="BG16" s="15">
        <v>58.69</v>
      </c>
      <c r="BH16" s="15">
        <v>75.930000000000007</v>
      </c>
      <c r="BI16" s="15">
        <v>78.41</v>
      </c>
      <c r="BJ16" s="15">
        <v>88.32</v>
      </c>
      <c r="BK16" s="18">
        <v>90.773907051362315</v>
      </c>
      <c r="BM16" s="12" t="s">
        <v>14</v>
      </c>
      <c r="BN16" s="15">
        <v>33.08</v>
      </c>
      <c r="BO16" s="15">
        <v>33.46</v>
      </c>
      <c r="BP16" s="15">
        <v>34.46</v>
      </c>
      <c r="BQ16" s="15">
        <v>34.272080000000003</v>
      </c>
      <c r="BR16" s="18">
        <v>35.299620035522302</v>
      </c>
      <c r="BT16" s="12" t="s">
        <v>14</v>
      </c>
      <c r="BU16" s="15">
        <v>26.75</v>
      </c>
      <c r="BV16" s="15">
        <v>36.950000000000003</v>
      </c>
      <c r="BW16" s="15">
        <v>38.11</v>
      </c>
      <c r="BX16" s="15">
        <v>39.198020056143704</v>
      </c>
      <c r="BY16" s="18">
        <v>41.701346568776579</v>
      </c>
      <c r="CA16" s="12" t="s">
        <v>14</v>
      </c>
      <c r="CB16" s="15">
        <v>69.509999999999991</v>
      </c>
      <c r="CC16" s="15">
        <v>71.150000000000006</v>
      </c>
      <c r="CD16" s="15">
        <v>71.660000000000011</v>
      </c>
      <c r="CE16" s="15">
        <v>76.330000000000013</v>
      </c>
      <c r="CF16" s="18">
        <v>76.330000000000013</v>
      </c>
      <c r="CH16" s="12" t="s">
        <v>14</v>
      </c>
      <c r="CI16" s="15">
        <v>39.06</v>
      </c>
      <c r="CJ16" s="15">
        <v>41.730000000000004</v>
      </c>
      <c r="CK16" s="15">
        <v>45.1</v>
      </c>
      <c r="CL16" s="15">
        <v>49.28</v>
      </c>
      <c r="CM16" s="18">
        <v>52.318620577449551</v>
      </c>
      <c r="CO16" s="12" t="s">
        <v>14</v>
      </c>
      <c r="CP16" s="15">
        <v>35</v>
      </c>
      <c r="CQ16" s="15">
        <v>29.4</v>
      </c>
      <c r="CR16" s="15">
        <v>30.61</v>
      </c>
      <c r="CS16" s="15">
        <v>25.706285027222787</v>
      </c>
      <c r="CT16" s="18">
        <v>26.986223146252215</v>
      </c>
      <c r="CV16" s="12" t="s">
        <v>14</v>
      </c>
      <c r="CW16" s="15">
        <v>0</v>
      </c>
      <c r="CX16" s="15">
        <v>43.13</v>
      </c>
      <c r="CY16" s="15">
        <v>43.13</v>
      </c>
      <c r="CZ16" s="15">
        <v>47.34</v>
      </c>
      <c r="DA16" s="18">
        <v>48.665703330407844</v>
      </c>
    </row>
    <row r="17" spans="2:105" x14ac:dyDescent="0.25">
      <c r="B17" s="12" t="s">
        <v>15</v>
      </c>
      <c r="C17" s="15">
        <v>57.639999999999993</v>
      </c>
      <c r="D17" s="15">
        <v>64.78</v>
      </c>
      <c r="E17" s="15">
        <v>65.820000000000007</v>
      </c>
      <c r="F17" s="15">
        <v>68.184949840357916</v>
      </c>
      <c r="G17" s="18">
        <v>71.852504603412299</v>
      </c>
      <c r="I17" s="12" t="s">
        <v>15</v>
      </c>
      <c r="J17" s="15">
        <v>52.489999999999995</v>
      </c>
      <c r="K17" s="15">
        <v>62.760000000000005</v>
      </c>
      <c r="L17" s="15">
        <v>63.9</v>
      </c>
      <c r="M17" s="15">
        <v>68.180000000000007</v>
      </c>
      <c r="N17" s="18">
        <v>71.847273089898906</v>
      </c>
      <c r="P17" s="12" t="s">
        <v>15</v>
      </c>
      <c r="Q17" s="15">
        <v>52.39</v>
      </c>
      <c r="R17" s="15">
        <v>60.6</v>
      </c>
      <c r="S17" s="15">
        <v>63.9</v>
      </c>
      <c r="T17" s="15">
        <v>68.184949840357916</v>
      </c>
      <c r="U17" s="18">
        <v>71.852504603412299</v>
      </c>
      <c r="W17" s="12" t="s">
        <v>15</v>
      </c>
      <c r="X17" s="15">
        <v>71.61999999999999</v>
      </c>
      <c r="Y17" s="15">
        <v>78.739999999999995</v>
      </c>
      <c r="Z17" s="15">
        <v>82.609999999999985</v>
      </c>
      <c r="AA17" s="15">
        <v>84.624949840357914</v>
      </c>
      <c r="AB17" s="18">
        <v>89.212504603412299</v>
      </c>
      <c r="AD17" s="12" t="s">
        <v>15</v>
      </c>
      <c r="AE17" s="15">
        <v>62.879999999999995</v>
      </c>
      <c r="AF17" s="15">
        <v>68.03</v>
      </c>
      <c r="AG17" s="15">
        <v>71.819999999999993</v>
      </c>
      <c r="AH17" s="15">
        <v>75.104949840357904</v>
      </c>
      <c r="AI17" s="18">
        <v>79.152504603412311</v>
      </c>
      <c r="AK17" s="12" t="s">
        <v>15</v>
      </c>
      <c r="AL17" s="15">
        <v>39.21</v>
      </c>
      <c r="AM17" s="15">
        <v>43.11</v>
      </c>
      <c r="AN17" s="15">
        <v>45.580000000000005</v>
      </c>
      <c r="AO17" s="15">
        <v>50.29</v>
      </c>
      <c r="AP17" s="18">
        <v>52.940149521424047</v>
      </c>
      <c r="AR17" s="12" t="s">
        <v>15</v>
      </c>
      <c r="AS17" s="15">
        <v>62.310000000000009</v>
      </c>
      <c r="AT17" s="15">
        <v>66.95</v>
      </c>
      <c r="AU17" s="15">
        <v>70.445290610283337</v>
      </c>
      <c r="AV17" s="15">
        <v>59.65942754083418</v>
      </c>
      <c r="AW17" s="18">
        <v>62.83</v>
      </c>
      <c r="AY17" s="12" t="s">
        <v>15</v>
      </c>
      <c r="AZ17" s="15">
        <v>143.55999999999997</v>
      </c>
      <c r="BA17" s="15">
        <v>138.02000000000001</v>
      </c>
      <c r="BB17" s="15">
        <v>141.32000000000002</v>
      </c>
      <c r="BC17" s="15">
        <v>162.23000000000002</v>
      </c>
      <c r="BD17" s="18">
        <v>166.06147004052099</v>
      </c>
      <c r="BF17" s="12" t="s">
        <v>15</v>
      </c>
      <c r="BG17" s="15">
        <v>58.69</v>
      </c>
      <c r="BH17" s="15">
        <v>75.930000000000007</v>
      </c>
      <c r="BI17" s="15">
        <v>78.41</v>
      </c>
      <c r="BJ17" s="15">
        <v>88.32</v>
      </c>
      <c r="BK17" s="18">
        <v>90.773907051362315</v>
      </c>
      <c r="BM17" s="12" t="s">
        <v>15</v>
      </c>
      <c r="BN17" s="15">
        <v>33.08</v>
      </c>
      <c r="BO17" s="15">
        <v>33.46</v>
      </c>
      <c r="BP17" s="15">
        <v>34.46</v>
      </c>
      <c r="BQ17" s="15">
        <v>34.272080000000003</v>
      </c>
      <c r="BR17" s="18">
        <v>35.299620035522302</v>
      </c>
      <c r="BT17" s="12" t="s">
        <v>15</v>
      </c>
      <c r="BU17" s="15">
        <v>26.75</v>
      </c>
      <c r="BV17" s="15">
        <v>36.950000000000003</v>
      </c>
      <c r="BW17" s="15">
        <v>38.11</v>
      </c>
      <c r="BX17" s="15">
        <v>39.198020056143704</v>
      </c>
      <c r="BY17" s="18">
        <v>41.701346568776579</v>
      </c>
      <c r="CA17" s="12" t="s">
        <v>15</v>
      </c>
      <c r="CB17" s="15">
        <v>69.509999999999991</v>
      </c>
      <c r="CC17" s="15">
        <v>71.150000000000006</v>
      </c>
      <c r="CD17" s="15">
        <v>71.660000000000011</v>
      </c>
      <c r="CE17" s="15">
        <v>76.330000000000013</v>
      </c>
      <c r="CF17" s="18">
        <v>76.330000000000013</v>
      </c>
      <c r="CH17" s="12" t="s">
        <v>15</v>
      </c>
      <c r="CI17" s="15">
        <v>39.06</v>
      </c>
      <c r="CJ17" s="15">
        <v>41.730000000000004</v>
      </c>
      <c r="CK17" s="15">
        <v>45.1</v>
      </c>
      <c r="CL17" s="15">
        <v>49.28</v>
      </c>
      <c r="CM17" s="18">
        <v>52.318620577449551</v>
      </c>
      <c r="CO17" s="12" t="s">
        <v>15</v>
      </c>
      <c r="CP17" s="15">
        <v>35</v>
      </c>
      <c r="CQ17" s="15">
        <v>29.4</v>
      </c>
      <c r="CR17" s="15">
        <v>30.61</v>
      </c>
      <c r="CS17" s="15">
        <v>25.706285027222787</v>
      </c>
      <c r="CT17" s="18">
        <v>26.986223146252215</v>
      </c>
      <c r="CV17" s="12" t="s">
        <v>15</v>
      </c>
      <c r="CW17" s="15">
        <v>0</v>
      </c>
      <c r="CX17" s="15">
        <v>43.13</v>
      </c>
      <c r="CY17" s="15">
        <v>43.13</v>
      </c>
      <c r="CZ17" s="15">
        <v>47.34</v>
      </c>
      <c r="DA17" s="18">
        <v>48.665703330407844</v>
      </c>
    </row>
    <row r="18" spans="2:105" x14ac:dyDescent="0.25">
      <c r="B18" s="12" t="s">
        <v>16</v>
      </c>
      <c r="C18" s="15">
        <v>57.639999999999993</v>
      </c>
      <c r="D18" s="15">
        <v>64.78</v>
      </c>
      <c r="E18" s="15">
        <v>65.820000000000007</v>
      </c>
      <c r="F18" s="15">
        <v>68.184949840357916</v>
      </c>
      <c r="G18" s="18">
        <v>71.852504603412299</v>
      </c>
      <c r="I18" s="12" t="s">
        <v>16</v>
      </c>
      <c r="J18" s="15">
        <v>52.489999999999995</v>
      </c>
      <c r="K18" s="15">
        <v>62.760000000000005</v>
      </c>
      <c r="L18" s="15">
        <v>63.9</v>
      </c>
      <c r="M18" s="15">
        <v>68.180000000000007</v>
      </c>
      <c r="N18" s="18">
        <v>71.847273089898906</v>
      </c>
      <c r="P18" s="12" t="s">
        <v>16</v>
      </c>
      <c r="Q18" s="15">
        <v>52.39</v>
      </c>
      <c r="R18" s="15">
        <v>60.6</v>
      </c>
      <c r="S18" s="15">
        <v>63.9</v>
      </c>
      <c r="T18" s="15">
        <v>68.184949840357916</v>
      </c>
      <c r="U18" s="18">
        <v>71.852504603412299</v>
      </c>
      <c r="W18" s="12" t="s">
        <v>16</v>
      </c>
      <c r="X18" s="15">
        <v>71.61999999999999</v>
      </c>
      <c r="Y18" s="15">
        <v>78.739999999999995</v>
      </c>
      <c r="Z18" s="15">
        <v>82.609999999999985</v>
      </c>
      <c r="AA18" s="15">
        <v>84.624949840357914</v>
      </c>
      <c r="AB18" s="18">
        <v>89.212504603412299</v>
      </c>
      <c r="AD18" s="12" t="s">
        <v>16</v>
      </c>
      <c r="AE18" s="15">
        <v>62.879999999999995</v>
      </c>
      <c r="AF18" s="15">
        <v>68.03</v>
      </c>
      <c r="AG18" s="15">
        <v>71.819999999999993</v>
      </c>
      <c r="AH18" s="15">
        <v>75.104949840357904</v>
      </c>
      <c r="AI18" s="18">
        <v>79.152504603412311</v>
      </c>
      <c r="AK18" s="12" t="s">
        <v>16</v>
      </c>
      <c r="AL18" s="15">
        <v>39.21</v>
      </c>
      <c r="AM18" s="15">
        <v>43.11</v>
      </c>
      <c r="AN18" s="15">
        <v>45.580000000000005</v>
      </c>
      <c r="AO18" s="15">
        <v>50.29</v>
      </c>
      <c r="AP18" s="18">
        <v>52.940149521424047</v>
      </c>
      <c r="AR18" s="12" t="s">
        <v>16</v>
      </c>
      <c r="AS18" s="15">
        <v>62.310000000000009</v>
      </c>
      <c r="AT18" s="15">
        <v>66.95</v>
      </c>
      <c r="AU18" s="15">
        <v>70.445290610283337</v>
      </c>
      <c r="AV18" s="15">
        <v>59.65942754083418</v>
      </c>
      <c r="AW18" s="18">
        <v>62.83</v>
      </c>
      <c r="AY18" s="12" t="s">
        <v>16</v>
      </c>
      <c r="AZ18" s="15">
        <v>143.55999999999997</v>
      </c>
      <c r="BA18" s="15">
        <v>138.02000000000001</v>
      </c>
      <c r="BB18" s="15">
        <v>141.32000000000002</v>
      </c>
      <c r="BC18" s="15">
        <v>162.23000000000002</v>
      </c>
      <c r="BD18" s="18">
        <v>166.06147004052099</v>
      </c>
      <c r="BF18" s="12" t="s">
        <v>16</v>
      </c>
      <c r="BG18" s="15">
        <v>58.69</v>
      </c>
      <c r="BH18" s="15">
        <v>75.930000000000007</v>
      </c>
      <c r="BI18" s="15">
        <v>78.41</v>
      </c>
      <c r="BJ18" s="15">
        <v>88.32</v>
      </c>
      <c r="BK18" s="18">
        <v>90.773907051362315</v>
      </c>
      <c r="BM18" s="12" t="s">
        <v>16</v>
      </c>
      <c r="BN18" s="15">
        <v>33.08</v>
      </c>
      <c r="BO18" s="15">
        <v>33.46</v>
      </c>
      <c r="BP18" s="15">
        <v>34.46</v>
      </c>
      <c r="BQ18" s="15">
        <v>34.272080000000003</v>
      </c>
      <c r="BR18" s="18">
        <v>35.299620035522302</v>
      </c>
      <c r="BT18" s="12" t="s">
        <v>16</v>
      </c>
      <c r="BU18" s="15">
        <v>26.75</v>
      </c>
      <c r="BV18" s="15">
        <v>36.950000000000003</v>
      </c>
      <c r="BW18" s="15">
        <v>38.11</v>
      </c>
      <c r="BX18" s="15">
        <v>39.198020056143704</v>
      </c>
      <c r="BY18" s="18">
        <v>41.701346568776579</v>
      </c>
      <c r="CA18" s="12" t="s">
        <v>16</v>
      </c>
      <c r="CB18" s="15">
        <v>69.509999999999991</v>
      </c>
      <c r="CC18" s="15">
        <v>71.150000000000006</v>
      </c>
      <c r="CD18" s="15">
        <v>71.660000000000011</v>
      </c>
      <c r="CE18" s="15">
        <v>76.330000000000013</v>
      </c>
      <c r="CF18" s="18">
        <v>76.330000000000013</v>
      </c>
      <c r="CH18" s="12" t="s">
        <v>16</v>
      </c>
      <c r="CI18" s="15">
        <v>39.06</v>
      </c>
      <c r="CJ18" s="15">
        <v>41.730000000000004</v>
      </c>
      <c r="CK18" s="15">
        <v>45.1</v>
      </c>
      <c r="CL18" s="15">
        <v>49.28</v>
      </c>
      <c r="CM18" s="18">
        <v>52.318620577449551</v>
      </c>
      <c r="CO18" s="12" t="s">
        <v>16</v>
      </c>
      <c r="CP18" s="15">
        <v>35</v>
      </c>
      <c r="CQ18" s="15">
        <v>29.4</v>
      </c>
      <c r="CR18" s="15">
        <v>30.61</v>
      </c>
      <c r="CS18" s="15">
        <v>25.706285027222787</v>
      </c>
      <c r="CT18" s="18">
        <v>26.986223146252215</v>
      </c>
      <c r="CV18" s="12" t="s">
        <v>16</v>
      </c>
      <c r="CW18" s="15">
        <v>0</v>
      </c>
      <c r="CX18" s="15">
        <v>43.13</v>
      </c>
      <c r="CY18" s="15">
        <v>43.13</v>
      </c>
      <c r="CZ18" s="15">
        <v>47.34</v>
      </c>
      <c r="DA18" s="18">
        <v>48.665703330407844</v>
      </c>
    </row>
    <row r="19" spans="2:105" x14ac:dyDescent="0.25">
      <c r="B19" s="12" t="s">
        <v>17</v>
      </c>
      <c r="C19" s="15">
        <v>59.32</v>
      </c>
      <c r="D19" s="15">
        <v>64.78</v>
      </c>
      <c r="E19" s="15">
        <v>65.820000000000007</v>
      </c>
      <c r="F19" s="15">
        <v>68.184949840357916</v>
      </c>
      <c r="G19" s="18">
        <v>71.852504603412299</v>
      </c>
      <c r="I19" s="12" t="s">
        <v>17</v>
      </c>
      <c r="J19" s="15">
        <v>54.16</v>
      </c>
      <c r="K19" s="15">
        <v>62.760000000000005</v>
      </c>
      <c r="L19" s="15">
        <v>63.9</v>
      </c>
      <c r="M19" s="15">
        <v>68.180000000000007</v>
      </c>
      <c r="N19" s="18">
        <v>71.847273089898906</v>
      </c>
      <c r="P19" s="12" t="s">
        <v>17</v>
      </c>
      <c r="Q19" s="15">
        <v>54.059999999999995</v>
      </c>
      <c r="R19" s="15">
        <v>60.6</v>
      </c>
      <c r="S19" s="15">
        <v>63.9</v>
      </c>
      <c r="T19" s="15">
        <v>68.184949840357916</v>
      </c>
      <c r="U19" s="18">
        <v>71.852504603412299</v>
      </c>
      <c r="W19" s="12" t="s">
        <v>17</v>
      </c>
      <c r="X19" s="15">
        <v>73.3</v>
      </c>
      <c r="Y19" s="15">
        <v>78.739999999999995</v>
      </c>
      <c r="Z19" s="15">
        <v>82.609999999999985</v>
      </c>
      <c r="AA19" s="15">
        <v>84.624949840357914</v>
      </c>
      <c r="AB19" s="18">
        <v>89.212504603412299</v>
      </c>
      <c r="AD19" s="12" t="s">
        <v>17</v>
      </c>
      <c r="AE19" s="15">
        <v>64.56</v>
      </c>
      <c r="AF19" s="15">
        <v>68.03</v>
      </c>
      <c r="AG19" s="15">
        <v>71.819999999999993</v>
      </c>
      <c r="AH19" s="15">
        <v>75.104949840357904</v>
      </c>
      <c r="AI19" s="18">
        <v>79.152504603412311</v>
      </c>
      <c r="AK19" s="12" t="s">
        <v>17</v>
      </c>
      <c r="AL19" s="15">
        <v>39.21</v>
      </c>
      <c r="AM19" s="15">
        <v>43.11</v>
      </c>
      <c r="AN19" s="15">
        <v>45.580000000000005</v>
      </c>
      <c r="AO19" s="15">
        <v>50.29</v>
      </c>
      <c r="AP19" s="18">
        <v>52.940149521424047</v>
      </c>
      <c r="AR19" s="12" t="s">
        <v>17</v>
      </c>
      <c r="AS19" s="15">
        <v>62.310000000000009</v>
      </c>
      <c r="AT19" s="15">
        <v>66.95</v>
      </c>
      <c r="AU19" s="15">
        <v>70.445290610283337</v>
      </c>
      <c r="AV19" s="15">
        <v>59.65942754083418</v>
      </c>
      <c r="AW19" s="18">
        <v>62.83</v>
      </c>
      <c r="AY19" s="12" t="s">
        <v>17</v>
      </c>
      <c r="AZ19" s="15">
        <v>144.54</v>
      </c>
      <c r="BA19" s="15">
        <v>138.02000000000001</v>
      </c>
      <c r="BB19" s="15">
        <v>141.32000000000002</v>
      </c>
      <c r="BC19" s="15">
        <v>162.23000000000002</v>
      </c>
      <c r="BD19" s="18">
        <v>166.06147004052099</v>
      </c>
      <c r="BF19" s="12" t="s">
        <v>17</v>
      </c>
      <c r="BG19" s="15">
        <v>59.07</v>
      </c>
      <c r="BH19" s="15">
        <v>75.930000000000007</v>
      </c>
      <c r="BI19" s="15">
        <v>78.41</v>
      </c>
      <c r="BJ19" s="15">
        <v>88.32</v>
      </c>
      <c r="BK19" s="18">
        <v>90.773907051362315</v>
      </c>
      <c r="BM19" s="12" t="s">
        <v>17</v>
      </c>
      <c r="BN19" s="15">
        <v>33.08</v>
      </c>
      <c r="BO19" s="15">
        <v>33.46</v>
      </c>
      <c r="BP19" s="15">
        <v>34.46</v>
      </c>
      <c r="BQ19" s="15">
        <v>34.272080000000003</v>
      </c>
      <c r="BR19" s="18">
        <v>35.299620035522302</v>
      </c>
      <c r="BT19" s="12" t="s">
        <v>17</v>
      </c>
      <c r="BU19" s="15">
        <v>26.76</v>
      </c>
      <c r="BV19" s="15">
        <v>36.950000000000003</v>
      </c>
      <c r="BW19" s="15">
        <v>38.11</v>
      </c>
      <c r="BX19" s="15">
        <v>39.198020056143704</v>
      </c>
      <c r="BY19" s="18">
        <v>41.701346568776579</v>
      </c>
      <c r="CA19" s="12" t="s">
        <v>17</v>
      </c>
      <c r="CB19" s="15">
        <v>69.58</v>
      </c>
      <c r="CC19" s="15">
        <v>71.150000000000006</v>
      </c>
      <c r="CD19" s="15">
        <v>71.660000000000011</v>
      </c>
      <c r="CE19" s="15">
        <v>76.330000000000013</v>
      </c>
      <c r="CF19" s="18">
        <v>76.330000000000013</v>
      </c>
      <c r="CH19" s="12" t="s">
        <v>17</v>
      </c>
      <c r="CI19" s="15">
        <v>39.120000000000005</v>
      </c>
      <c r="CJ19" s="15">
        <v>41.730000000000004</v>
      </c>
      <c r="CK19" s="15">
        <v>45.1</v>
      </c>
      <c r="CL19" s="15">
        <v>49.28</v>
      </c>
      <c r="CM19" s="18">
        <v>52.318620577449551</v>
      </c>
      <c r="CO19" s="12" t="s">
        <v>17</v>
      </c>
      <c r="CP19" s="15">
        <v>35</v>
      </c>
      <c r="CQ19" s="15">
        <v>29.4</v>
      </c>
      <c r="CR19" s="15">
        <v>30.61</v>
      </c>
      <c r="CS19" s="15">
        <v>25.706285027222787</v>
      </c>
      <c r="CT19" s="18">
        <v>26.986223146252215</v>
      </c>
      <c r="CV19" s="12" t="s">
        <v>17</v>
      </c>
      <c r="CW19" s="15">
        <v>0</v>
      </c>
      <c r="CX19" s="15">
        <v>43.13</v>
      </c>
      <c r="CY19" s="15">
        <v>43.13</v>
      </c>
      <c r="CZ19" s="15">
        <v>47.34</v>
      </c>
      <c r="DA19" s="18">
        <v>48.665703330407844</v>
      </c>
    </row>
    <row r="20" spans="2:105" x14ac:dyDescent="0.25">
      <c r="B20" s="12" t="s">
        <v>18</v>
      </c>
      <c r="C20" s="15">
        <v>59.32</v>
      </c>
      <c r="D20" s="15">
        <v>58.059999999999995</v>
      </c>
      <c r="E20" s="15">
        <v>65.820000000000007</v>
      </c>
      <c r="F20" s="15">
        <v>68.184949840357916</v>
      </c>
      <c r="G20" s="18">
        <v>71.852504603412299</v>
      </c>
      <c r="I20" s="12" t="s">
        <v>18</v>
      </c>
      <c r="J20" s="15">
        <v>54.16</v>
      </c>
      <c r="K20" s="15">
        <v>56.22</v>
      </c>
      <c r="L20" s="15">
        <v>63.9</v>
      </c>
      <c r="M20" s="15">
        <v>68.180000000000007</v>
      </c>
      <c r="N20" s="18">
        <v>71.847273089898906</v>
      </c>
      <c r="P20" s="12" t="s">
        <v>18</v>
      </c>
      <c r="Q20" s="15">
        <v>54.059999999999995</v>
      </c>
      <c r="R20" s="15">
        <v>56.22</v>
      </c>
      <c r="S20" s="15">
        <v>63.9</v>
      </c>
      <c r="T20" s="15">
        <v>68.184949840357916</v>
      </c>
      <c r="U20" s="18">
        <v>71.852504603412299</v>
      </c>
      <c r="W20" s="12" t="s">
        <v>18</v>
      </c>
      <c r="X20" s="15">
        <v>73.3</v>
      </c>
      <c r="Y20" s="15">
        <v>74.36</v>
      </c>
      <c r="Z20" s="15">
        <v>82.609999999999985</v>
      </c>
      <c r="AA20" s="15">
        <v>84.624949840357914</v>
      </c>
      <c r="AB20" s="18">
        <v>89.212504603412299</v>
      </c>
      <c r="AD20" s="12" t="s">
        <v>18</v>
      </c>
      <c r="AE20" s="15">
        <v>64.56</v>
      </c>
      <c r="AF20" s="15">
        <v>63.839999999999996</v>
      </c>
      <c r="AG20" s="15">
        <v>71.819999999999993</v>
      </c>
      <c r="AH20" s="15">
        <v>75.104949840357904</v>
      </c>
      <c r="AI20" s="18">
        <v>79.152504603412311</v>
      </c>
      <c r="AK20" s="12" t="s">
        <v>18</v>
      </c>
      <c r="AL20" s="15">
        <v>39.21</v>
      </c>
      <c r="AM20" s="15">
        <v>38.809999999999995</v>
      </c>
      <c r="AN20" s="15">
        <v>45.580000000000005</v>
      </c>
      <c r="AO20" s="15">
        <v>50.29</v>
      </c>
      <c r="AP20" s="18">
        <v>52.940149521424047</v>
      </c>
      <c r="AR20" s="12" t="s">
        <v>18</v>
      </c>
      <c r="AS20" s="15">
        <v>62.310000000000009</v>
      </c>
      <c r="AT20" s="15">
        <v>67.839999999999989</v>
      </c>
      <c r="AU20" s="15">
        <v>70.445290610283337</v>
      </c>
      <c r="AV20" s="15">
        <v>59.65942754083418</v>
      </c>
      <c r="AW20" s="18">
        <v>62.83</v>
      </c>
      <c r="AY20" s="12" t="s">
        <v>18</v>
      </c>
      <c r="AZ20" s="15">
        <v>149.89999999999998</v>
      </c>
      <c r="BA20" s="15">
        <v>127.13</v>
      </c>
      <c r="BB20" s="15">
        <v>141.32000000000002</v>
      </c>
      <c r="BC20" s="15">
        <v>162.23000000000002</v>
      </c>
      <c r="BD20" s="18">
        <v>166.06147004052099</v>
      </c>
      <c r="BF20" s="12" t="s">
        <v>18</v>
      </c>
      <c r="BG20" s="15">
        <v>60.1</v>
      </c>
      <c r="BH20" s="15">
        <v>65.33</v>
      </c>
      <c r="BI20" s="15">
        <v>78.41</v>
      </c>
      <c r="BJ20" s="15">
        <v>88.32</v>
      </c>
      <c r="BK20" s="18">
        <v>90.773907051362315</v>
      </c>
      <c r="BM20" s="12" t="s">
        <v>18</v>
      </c>
      <c r="BN20" s="15">
        <v>33.08</v>
      </c>
      <c r="BO20" s="15">
        <v>33.46</v>
      </c>
      <c r="BP20" s="15">
        <v>34.46</v>
      </c>
      <c r="BQ20" s="15">
        <v>34.272080000000003</v>
      </c>
      <c r="BR20" s="18">
        <v>35.299620035522302</v>
      </c>
      <c r="BT20" s="12" t="s">
        <v>18</v>
      </c>
      <c r="BU20" s="15">
        <v>26.76</v>
      </c>
      <c r="BV20" s="15">
        <v>36.82</v>
      </c>
      <c r="BW20" s="15">
        <v>38.11</v>
      </c>
      <c r="BX20" s="15">
        <v>39.198020056143704</v>
      </c>
      <c r="BY20" s="18">
        <v>41.701346568776579</v>
      </c>
      <c r="CA20" s="12" t="s">
        <v>18</v>
      </c>
      <c r="CB20" s="15">
        <v>69.58</v>
      </c>
      <c r="CC20" s="15">
        <v>70.88</v>
      </c>
      <c r="CD20" s="15">
        <v>71.660000000000011</v>
      </c>
      <c r="CE20" s="15">
        <v>76.330000000000013</v>
      </c>
      <c r="CF20" s="18">
        <v>76.330000000000013</v>
      </c>
      <c r="CH20" s="12" t="s">
        <v>18</v>
      </c>
      <c r="CI20" s="15">
        <v>39.120000000000005</v>
      </c>
      <c r="CJ20" s="15">
        <v>41.27</v>
      </c>
      <c r="CK20" s="15">
        <v>45.1</v>
      </c>
      <c r="CL20" s="15">
        <v>49.28</v>
      </c>
      <c r="CM20" s="18">
        <v>52.318620577449551</v>
      </c>
      <c r="CO20" s="12" t="s">
        <v>18</v>
      </c>
      <c r="CP20" s="15">
        <v>35</v>
      </c>
      <c r="CQ20" s="15">
        <v>24.33</v>
      </c>
      <c r="CR20" s="15">
        <v>30.61</v>
      </c>
      <c r="CS20" s="15">
        <v>25.706285027222787</v>
      </c>
      <c r="CT20" s="18">
        <v>26.986223146252215</v>
      </c>
      <c r="CV20" s="12" t="s">
        <v>18</v>
      </c>
      <c r="CW20" s="15">
        <v>0</v>
      </c>
      <c r="CX20" s="15">
        <v>43.13</v>
      </c>
      <c r="CY20" s="15">
        <v>43.13</v>
      </c>
      <c r="CZ20" s="15">
        <v>47.34</v>
      </c>
      <c r="DA20" s="18">
        <v>48.665703330407844</v>
      </c>
    </row>
    <row r="21" spans="2:105" x14ac:dyDescent="0.25">
      <c r="B21" s="12" t="s">
        <v>19</v>
      </c>
      <c r="C21" s="15">
        <v>59.32</v>
      </c>
      <c r="D21" s="15">
        <v>49.999999999999993</v>
      </c>
      <c r="E21" s="15">
        <v>65.820000000000007</v>
      </c>
      <c r="F21" s="15">
        <v>68.184949840357916</v>
      </c>
      <c r="G21" s="18">
        <v>71.852504603412299</v>
      </c>
      <c r="I21" s="12" t="s">
        <v>19</v>
      </c>
      <c r="J21" s="15">
        <v>54.16</v>
      </c>
      <c r="K21" s="15">
        <v>48.160000000000004</v>
      </c>
      <c r="L21" s="15">
        <v>63.9</v>
      </c>
      <c r="M21" s="15">
        <v>68.180000000000007</v>
      </c>
      <c r="N21" s="18">
        <v>71.847273089898906</v>
      </c>
      <c r="P21" s="12" t="s">
        <v>19</v>
      </c>
      <c r="Q21" s="15">
        <v>54.059999999999995</v>
      </c>
      <c r="R21" s="15">
        <v>48.160000000000004</v>
      </c>
      <c r="S21" s="15">
        <v>63.9</v>
      </c>
      <c r="T21" s="15">
        <v>68.184949840357916</v>
      </c>
      <c r="U21" s="18">
        <v>71.852504603412299</v>
      </c>
      <c r="W21" s="12" t="s">
        <v>19</v>
      </c>
      <c r="X21" s="15">
        <v>73.3</v>
      </c>
      <c r="Y21" s="15">
        <v>66.3</v>
      </c>
      <c r="Z21" s="15">
        <v>82.609999999999985</v>
      </c>
      <c r="AA21" s="15">
        <v>84.624949840357914</v>
      </c>
      <c r="AB21" s="18">
        <v>89.212504603412299</v>
      </c>
      <c r="AD21" s="12" t="s">
        <v>19</v>
      </c>
      <c r="AE21" s="15">
        <v>64.56</v>
      </c>
      <c r="AF21" s="15">
        <v>55.79</v>
      </c>
      <c r="AG21" s="15">
        <v>71.819999999999993</v>
      </c>
      <c r="AH21" s="15">
        <v>75.104949840357904</v>
      </c>
      <c r="AI21" s="18">
        <v>79.152504603412311</v>
      </c>
      <c r="AK21" s="12" t="s">
        <v>19</v>
      </c>
      <c r="AL21" s="15">
        <v>39.21</v>
      </c>
      <c r="AM21" s="15">
        <v>44</v>
      </c>
      <c r="AN21" s="15">
        <v>45.580000000000005</v>
      </c>
      <c r="AO21" s="15">
        <v>50.29</v>
      </c>
      <c r="AP21" s="18">
        <v>52.940149521424047</v>
      </c>
      <c r="AR21" s="12" t="s">
        <v>19</v>
      </c>
      <c r="AS21" s="15">
        <v>62.310000000000009</v>
      </c>
      <c r="AT21" s="15">
        <v>67.839999999999989</v>
      </c>
      <c r="AU21" s="15">
        <v>70.445290610283337</v>
      </c>
      <c r="AV21" s="15">
        <v>59.65942754083418</v>
      </c>
      <c r="AW21" s="18">
        <v>62.83</v>
      </c>
      <c r="AY21" s="12" t="s">
        <v>19</v>
      </c>
      <c r="AZ21" s="15">
        <v>149.89999999999998</v>
      </c>
      <c r="BA21" s="15">
        <v>109.67000000000002</v>
      </c>
      <c r="BB21" s="15">
        <v>141.32000000000002</v>
      </c>
      <c r="BC21" s="15">
        <v>162.23000000000002</v>
      </c>
      <c r="BD21" s="18">
        <v>166.06147004052099</v>
      </c>
      <c r="BF21" s="12" t="s">
        <v>19</v>
      </c>
      <c r="BG21" s="15">
        <v>60.1</v>
      </c>
      <c r="BH21" s="15">
        <v>72.989999999999995</v>
      </c>
      <c r="BI21" s="15">
        <v>78.41</v>
      </c>
      <c r="BJ21" s="15">
        <v>88.32</v>
      </c>
      <c r="BK21" s="18">
        <v>90.773907051362315</v>
      </c>
      <c r="BM21" s="12" t="s">
        <v>19</v>
      </c>
      <c r="BN21" s="15">
        <v>33.08</v>
      </c>
      <c r="BO21" s="15">
        <v>33.46</v>
      </c>
      <c r="BP21" s="15">
        <v>34.46</v>
      </c>
      <c r="BQ21" s="15">
        <v>34.272080000000003</v>
      </c>
      <c r="BR21" s="18">
        <v>35.299620035522302</v>
      </c>
      <c r="BT21" s="12" t="s">
        <v>19</v>
      </c>
      <c r="BU21" s="15">
        <v>26.76</v>
      </c>
      <c r="BV21" s="15">
        <v>35.71</v>
      </c>
      <c r="BW21" s="15">
        <v>37.369999999999997</v>
      </c>
      <c r="BX21" s="15">
        <v>39.198020056143704</v>
      </c>
      <c r="BY21" s="18">
        <v>41.701346568776579</v>
      </c>
      <c r="CA21" s="12" t="s">
        <v>19</v>
      </c>
      <c r="CB21" s="15">
        <v>69.58</v>
      </c>
      <c r="CC21" s="15">
        <v>71.14</v>
      </c>
      <c r="CD21" s="15">
        <v>71.660000000000011</v>
      </c>
      <c r="CE21" s="15">
        <v>76.330000000000013</v>
      </c>
      <c r="CF21" s="18">
        <v>76.330000000000013</v>
      </c>
      <c r="CH21" s="12" t="s">
        <v>19</v>
      </c>
      <c r="CI21" s="15">
        <v>39.120000000000005</v>
      </c>
      <c r="CJ21" s="15">
        <v>41.540000000000006</v>
      </c>
      <c r="CK21" s="15">
        <v>45.1</v>
      </c>
      <c r="CL21" s="15">
        <v>49.28</v>
      </c>
      <c r="CM21" s="18">
        <v>52.318620577449551</v>
      </c>
      <c r="CO21" s="12" t="s">
        <v>19</v>
      </c>
      <c r="CP21" s="15">
        <v>35</v>
      </c>
      <c r="CQ21" s="15">
        <v>24.98</v>
      </c>
      <c r="CR21" s="15">
        <v>30.61</v>
      </c>
      <c r="CS21" s="15">
        <v>25.706285027222787</v>
      </c>
      <c r="CT21" s="18">
        <v>26.986223146252215</v>
      </c>
      <c r="CV21" s="12" t="s">
        <v>19</v>
      </c>
      <c r="CW21" s="15">
        <v>0</v>
      </c>
      <c r="CX21" s="15">
        <v>43.13</v>
      </c>
      <c r="CY21" s="15">
        <v>43.13</v>
      </c>
      <c r="CZ21" s="15">
        <v>47.34</v>
      </c>
      <c r="DA21" s="18">
        <v>48.665703330407844</v>
      </c>
    </row>
    <row r="22" spans="2:105" x14ac:dyDescent="0.25">
      <c r="B22" s="12" t="s">
        <v>20</v>
      </c>
      <c r="C22" s="15">
        <v>59.879999999999995</v>
      </c>
      <c r="D22" s="15">
        <v>63.349999999999994</v>
      </c>
      <c r="E22" s="15">
        <v>65.820000000000007</v>
      </c>
      <c r="F22" s="15">
        <v>68.184949840357916</v>
      </c>
      <c r="G22" s="18">
        <v>71.852504603412299</v>
      </c>
      <c r="I22" s="12" t="s">
        <v>20</v>
      </c>
      <c r="J22" s="15">
        <v>54.41</v>
      </c>
      <c r="K22" s="15">
        <v>61.510000000000005</v>
      </c>
      <c r="L22" s="15">
        <v>63.9</v>
      </c>
      <c r="M22" s="15">
        <v>68.180000000000007</v>
      </c>
      <c r="N22" s="18">
        <v>71.847273089898906</v>
      </c>
      <c r="P22" s="12" t="s">
        <v>20</v>
      </c>
      <c r="Q22" s="15">
        <v>54.809999999999995</v>
      </c>
      <c r="R22" s="15">
        <v>61.510000000000005</v>
      </c>
      <c r="S22" s="15">
        <v>63.9</v>
      </c>
      <c r="T22" s="15">
        <v>68.184949840357916</v>
      </c>
      <c r="U22" s="18">
        <v>71.852504603412299</v>
      </c>
      <c r="W22" s="12" t="s">
        <v>20</v>
      </c>
      <c r="X22" s="15">
        <v>74.239999999999995</v>
      </c>
      <c r="Y22" s="15">
        <v>79.649999999999991</v>
      </c>
      <c r="Z22" s="15">
        <v>82.609999999999985</v>
      </c>
      <c r="AA22" s="15">
        <v>84.624949840357914</v>
      </c>
      <c r="AB22" s="18">
        <v>89.212504603412299</v>
      </c>
      <c r="AD22" s="12" t="s">
        <v>20</v>
      </c>
      <c r="AE22" s="15">
        <v>64.8</v>
      </c>
      <c r="AF22" s="15">
        <v>69.14</v>
      </c>
      <c r="AG22" s="15">
        <v>71.819999999999993</v>
      </c>
      <c r="AH22" s="15">
        <v>75.104949840357904</v>
      </c>
      <c r="AI22" s="18">
        <v>79.152504603412311</v>
      </c>
      <c r="AK22" s="12" t="s">
        <v>20</v>
      </c>
      <c r="AL22" s="15">
        <v>39.21</v>
      </c>
      <c r="AM22" s="15">
        <v>44</v>
      </c>
      <c r="AN22" s="15">
        <v>45.580000000000005</v>
      </c>
      <c r="AO22" s="15">
        <v>50.29</v>
      </c>
      <c r="AP22" s="18">
        <v>52.940149521424047</v>
      </c>
      <c r="AR22" s="12" t="s">
        <v>20</v>
      </c>
      <c r="AS22" s="15">
        <v>62.310000000000009</v>
      </c>
      <c r="AT22" s="15">
        <v>67.839999999999989</v>
      </c>
      <c r="AU22" s="15">
        <v>70.445290610283337</v>
      </c>
      <c r="AV22" s="15">
        <v>59.65942754083418</v>
      </c>
      <c r="AW22" s="18">
        <v>62.83</v>
      </c>
      <c r="AY22" s="12" t="s">
        <v>20</v>
      </c>
      <c r="AZ22" s="15">
        <v>149.89999999999998</v>
      </c>
      <c r="BA22" s="15">
        <v>138.17000000000002</v>
      </c>
      <c r="BB22" s="15">
        <v>141.32000000000002</v>
      </c>
      <c r="BC22" s="15">
        <v>162.23000000000002</v>
      </c>
      <c r="BD22" s="18">
        <v>166.06147004052099</v>
      </c>
      <c r="BF22" s="12" t="s">
        <v>20</v>
      </c>
      <c r="BG22" s="15">
        <v>60.1</v>
      </c>
      <c r="BH22" s="15">
        <v>76.37</v>
      </c>
      <c r="BI22" s="15">
        <v>78.41</v>
      </c>
      <c r="BJ22" s="15">
        <v>88.32</v>
      </c>
      <c r="BK22" s="18">
        <v>90.773907051362315</v>
      </c>
      <c r="BM22" s="12" t="s">
        <v>20</v>
      </c>
      <c r="BN22" s="15">
        <v>33.08</v>
      </c>
      <c r="BO22" s="15">
        <v>33.46</v>
      </c>
      <c r="BP22" s="15">
        <v>34.46</v>
      </c>
      <c r="BQ22" s="15">
        <v>34.272080000000003</v>
      </c>
      <c r="BR22" s="18">
        <v>35.299620035522302</v>
      </c>
      <c r="BT22" s="12" t="s">
        <v>20</v>
      </c>
      <c r="BU22" s="15">
        <v>26.76</v>
      </c>
      <c r="BV22" s="15">
        <v>36.230000000000004</v>
      </c>
      <c r="BW22" s="15">
        <v>38.11</v>
      </c>
      <c r="BX22" s="15">
        <v>39.198020056143704</v>
      </c>
      <c r="BY22" s="18">
        <v>41.701346568776579</v>
      </c>
      <c r="CA22" s="12" t="s">
        <v>20</v>
      </c>
      <c r="CB22" s="15">
        <v>69.58</v>
      </c>
      <c r="CC22" s="15">
        <v>71.660000000000011</v>
      </c>
      <c r="CD22" s="15">
        <v>71.660000000000011</v>
      </c>
      <c r="CE22" s="15">
        <v>76.330000000000013</v>
      </c>
      <c r="CF22" s="18">
        <v>76.330000000000013</v>
      </c>
      <c r="CH22" s="12" t="s">
        <v>20</v>
      </c>
      <c r="CI22" s="15">
        <v>39.120000000000005</v>
      </c>
      <c r="CJ22" s="15">
        <v>42.06</v>
      </c>
      <c r="CK22" s="15">
        <v>45.1</v>
      </c>
      <c r="CL22" s="15">
        <v>49.28</v>
      </c>
      <c r="CM22" s="18">
        <v>52.318620577449551</v>
      </c>
      <c r="CO22" s="12" t="s">
        <v>20</v>
      </c>
      <c r="CP22" s="15">
        <v>35.03</v>
      </c>
      <c r="CQ22" s="15">
        <v>29.52</v>
      </c>
      <c r="CR22" s="15">
        <v>30.61</v>
      </c>
      <c r="CS22" s="15">
        <v>25.706285027222787</v>
      </c>
      <c r="CT22" s="18">
        <v>26.986223146252215</v>
      </c>
      <c r="CV22" s="12" t="s">
        <v>20</v>
      </c>
      <c r="CW22" s="15">
        <v>0</v>
      </c>
      <c r="CX22" s="15">
        <v>43.13</v>
      </c>
      <c r="CY22" s="15">
        <v>43.13</v>
      </c>
      <c r="CZ22" s="15">
        <v>47.34</v>
      </c>
      <c r="DA22" s="18">
        <v>48.665703330407844</v>
      </c>
    </row>
    <row r="23" spans="2:105" x14ac:dyDescent="0.25">
      <c r="B23" s="12" t="s">
        <v>21</v>
      </c>
      <c r="C23" s="15">
        <v>59.879999999999995</v>
      </c>
      <c r="D23" s="15">
        <v>63.449999999999996</v>
      </c>
      <c r="E23" s="15">
        <v>65.820000000000007</v>
      </c>
      <c r="F23" s="15">
        <v>68.184949840357916</v>
      </c>
      <c r="G23" s="18">
        <v>71.852504603412299</v>
      </c>
      <c r="I23" s="12" t="s">
        <v>21</v>
      </c>
      <c r="J23" s="15">
        <v>54.41</v>
      </c>
      <c r="K23" s="15">
        <v>61.599999999999994</v>
      </c>
      <c r="L23" s="15">
        <v>63.9</v>
      </c>
      <c r="M23" s="15">
        <v>68.180000000000007</v>
      </c>
      <c r="N23" s="18">
        <v>71.847273089898906</v>
      </c>
      <c r="P23" s="12" t="s">
        <v>21</v>
      </c>
      <c r="Q23" s="15">
        <v>54.809999999999995</v>
      </c>
      <c r="R23" s="15">
        <v>61.599999999999994</v>
      </c>
      <c r="S23" s="15">
        <v>63.9</v>
      </c>
      <c r="T23" s="15">
        <v>68.184949840357916</v>
      </c>
      <c r="U23" s="18">
        <v>71.852504603412299</v>
      </c>
      <c r="W23" s="12" t="s">
        <v>21</v>
      </c>
      <c r="X23" s="15">
        <v>74.239999999999995</v>
      </c>
      <c r="Y23" s="15">
        <v>79.739999999999995</v>
      </c>
      <c r="Z23" s="15">
        <v>82.609999999999985</v>
      </c>
      <c r="AA23" s="15">
        <v>84.624949840357914</v>
      </c>
      <c r="AB23" s="18">
        <v>89.212504603412299</v>
      </c>
      <c r="AD23" s="12" t="s">
        <v>21</v>
      </c>
      <c r="AE23" s="15">
        <v>64.8</v>
      </c>
      <c r="AF23" s="15">
        <v>69.23</v>
      </c>
      <c r="AG23" s="15">
        <v>71.819999999999993</v>
      </c>
      <c r="AH23" s="15">
        <v>75.104949840357904</v>
      </c>
      <c r="AI23" s="18">
        <v>79.152504603412311</v>
      </c>
      <c r="AK23" s="12" t="s">
        <v>21</v>
      </c>
      <c r="AL23" s="15">
        <v>39.21</v>
      </c>
      <c r="AM23" s="15">
        <v>44.01</v>
      </c>
      <c r="AN23" s="15">
        <v>45.580000000000005</v>
      </c>
      <c r="AO23" s="15">
        <v>50.29</v>
      </c>
      <c r="AP23" s="18">
        <v>52.940149521424047</v>
      </c>
      <c r="AR23" s="12" t="s">
        <v>21</v>
      </c>
      <c r="AS23" s="15">
        <v>62.310000000000009</v>
      </c>
      <c r="AT23" s="15">
        <v>67.86999999999999</v>
      </c>
      <c r="AU23" s="15">
        <v>70.445290610283337</v>
      </c>
      <c r="AV23" s="15">
        <v>59.65942754083418</v>
      </c>
      <c r="AW23" s="18">
        <v>62.83</v>
      </c>
      <c r="AY23" s="12" t="s">
        <v>21</v>
      </c>
      <c r="AZ23" s="15">
        <v>149.89999999999998</v>
      </c>
      <c r="BA23" s="15">
        <v>138.21</v>
      </c>
      <c r="BB23" s="15">
        <v>141.32000000000002</v>
      </c>
      <c r="BC23" s="15">
        <v>162.23000000000002</v>
      </c>
      <c r="BD23" s="18">
        <v>166.06147004052099</v>
      </c>
      <c r="BF23" s="12" t="s">
        <v>21</v>
      </c>
      <c r="BG23" s="15">
        <v>60.1</v>
      </c>
      <c r="BH23" s="15">
        <v>76.38</v>
      </c>
      <c r="BI23" s="15">
        <v>78.41</v>
      </c>
      <c r="BJ23" s="15">
        <v>88.32</v>
      </c>
      <c r="BK23" s="18">
        <v>90.773907051362315</v>
      </c>
      <c r="BM23" s="12" t="s">
        <v>21</v>
      </c>
      <c r="BN23" s="15">
        <v>33.08</v>
      </c>
      <c r="BO23" s="15">
        <v>33.46</v>
      </c>
      <c r="BP23" s="15">
        <v>34.46</v>
      </c>
      <c r="BQ23" s="15">
        <v>34.272080000000003</v>
      </c>
      <c r="BR23" s="18">
        <v>35.299620035522302</v>
      </c>
      <c r="BT23" s="12" t="s">
        <v>21</v>
      </c>
      <c r="BU23" s="15">
        <v>26.76</v>
      </c>
      <c r="BV23" s="15">
        <v>35.919999999999995</v>
      </c>
      <c r="BW23" s="15">
        <v>38.11</v>
      </c>
      <c r="BX23" s="15">
        <v>39.198020056143704</v>
      </c>
      <c r="BY23" s="18">
        <v>41.701346568776579</v>
      </c>
      <c r="CA23" s="12" t="s">
        <v>21</v>
      </c>
      <c r="CB23" s="15">
        <v>69.58</v>
      </c>
      <c r="CC23" s="15">
        <v>71.660000000000011</v>
      </c>
      <c r="CD23" s="15">
        <v>71.660000000000011</v>
      </c>
      <c r="CE23" s="15">
        <v>76.330000000000013</v>
      </c>
      <c r="CF23" s="18">
        <v>76.330000000000013</v>
      </c>
      <c r="CH23" s="12" t="s">
        <v>21</v>
      </c>
      <c r="CI23" s="15">
        <v>39.120000000000005</v>
      </c>
      <c r="CJ23" s="15">
        <v>42.6</v>
      </c>
      <c r="CK23" s="15">
        <v>45.1</v>
      </c>
      <c r="CL23" s="15">
        <v>49.28</v>
      </c>
      <c r="CM23" s="18">
        <v>52.318620577449551</v>
      </c>
      <c r="CO23" s="12" t="s">
        <v>21</v>
      </c>
      <c r="CP23" s="15">
        <v>35.03</v>
      </c>
      <c r="CQ23" s="15">
        <v>29.540000000000003</v>
      </c>
      <c r="CR23" s="15">
        <v>30.61</v>
      </c>
      <c r="CS23" s="15">
        <v>25.706285027222787</v>
      </c>
      <c r="CT23" s="18">
        <v>26.986223146252215</v>
      </c>
      <c r="CV23" s="12" t="s">
        <v>21</v>
      </c>
      <c r="CW23" s="15">
        <v>0</v>
      </c>
      <c r="CX23" s="15">
        <v>43.13</v>
      </c>
      <c r="CY23" s="15">
        <v>43.13</v>
      </c>
      <c r="CZ23" s="15">
        <v>47.34</v>
      </c>
      <c r="DA23" s="18">
        <v>48.665703330407844</v>
      </c>
    </row>
    <row r="24" spans="2:105" x14ac:dyDescent="0.25">
      <c r="B24" s="12" t="s">
        <v>22</v>
      </c>
      <c r="C24" s="15">
        <v>59.879999999999995</v>
      </c>
      <c r="D24" s="15">
        <v>63.449999999999996</v>
      </c>
      <c r="E24" s="15">
        <v>65.820000000000007</v>
      </c>
      <c r="F24" s="15">
        <v>68.184949840357916</v>
      </c>
      <c r="G24" s="18">
        <v>71.852504603412299</v>
      </c>
      <c r="I24" s="12" t="s">
        <v>22</v>
      </c>
      <c r="J24" s="15">
        <v>54.41</v>
      </c>
      <c r="K24" s="15">
        <v>61.599999999999994</v>
      </c>
      <c r="L24" s="15">
        <v>63.9</v>
      </c>
      <c r="M24" s="15">
        <v>68.180000000000007</v>
      </c>
      <c r="N24" s="18">
        <v>71.847273089898906</v>
      </c>
      <c r="P24" s="12" t="s">
        <v>22</v>
      </c>
      <c r="Q24" s="15">
        <v>54.809999999999995</v>
      </c>
      <c r="R24" s="15">
        <v>61.599999999999994</v>
      </c>
      <c r="S24" s="15">
        <v>63.9</v>
      </c>
      <c r="T24" s="15">
        <v>68.184949840357916</v>
      </c>
      <c r="U24" s="18">
        <v>71.852504603412299</v>
      </c>
      <c r="W24" s="12" t="s">
        <v>22</v>
      </c>
      <c r="X24" s="15">
        <v>74.239999999999995</v>
      </c>
      <c r="Y24" s="15">
        <v>79.739999999999995</v>
      </c>
      <c r="Z24" s="15">
        <v>82.609999999999985</v>
      </c>
      <c r="AA24" s="15">
        <v>84.624949840357914</v>
      </c>
      <c r="AB24" s="18">
        <v>89.212504603412299</v>
      </c>
      <c r="AD24" s="12" t="s">
        <v>22</v>
      </c>
      <c r="AE24" s="15">
        <v>64.8</v>
      </c>
      <c r="AF24" s="15">
        <v>69.23</v>
      </c>
      <c r="AG24" s="15">
        <v>71.819999999999993</v>
      </c>
      <c r="AH24" s="15">
        <v>75.104949840357904</v>
      </c>
      <c r="AI24" s="18">
        <v>79.152504603412311</v>
      </c>
      <c r="AK24" s="12" t="s">
        <v>22</v>
      </c>
      <c r="AL24" s="15">
        <v>39.21</v>
      </c>
      <c r="AM24" s="15">
        <v>44.01</v>
      </c>
      <c r="AN24" s="15">
        <v>45.580000000000005</v>
      </c>
      <c r="AO24" s="15">
        <v>50.29</v>
      </c>
      <c r="AP24" s="18">
        <v>52.940149521424047</v>
      </c>
      <c r="AR24" s="12" t="s">
        <v>22</v>
      </c>
      <c r="AS24" s="15">
        <v>62.310000000000009</v>
      </c>
      <c r="AT24" s="15">
        <v>67.86999999999999</v>
      </c>
      <c r="AU24" s="15">
        <v>70.445290610283337</v>
      </c>
      <c r="AV24" s="15">
        <v>59.65942754083418</v>
      </c>
      <c r="AW24" s="18">
        <v>62.83</v>
      </c>
      <c r="AY24" s="12" t="s">
        <v>22</v>
      </c>
      <c r="AZ24" s="15">
        <v>149.89999999999998</v>
      </c>
      <c r="BA24" s="15">
        <v>138.21</v>
      </c>
      <c r="BB24" s="15">
        <v>141.32000000000002</v>
      </c>
      <c r="BC24" s="15">
        <v>162.23000000000002</v>
      </c>
      <c r="BD24" s="18">
        <v>166.06147004052099</v>
      </c>
      <c r="BF24" s="12" t="s">
        <v>22</v>
      </c>
      <c r="BG24" s="15">
        <v>60.1</v>
      </c>
      <c r="BH24" s="15">
        <v>76.38</v>
      </c>
      <c r="BI24" s="15">
        <v>78.41</v>
      </c>
      <c r="BJ24" s="15">
        <v>88.32</v>
      </c>
      <c r="BK24" s="18">
        <v>90.773907051362315</v>
      </c>
      <c r="BM24" s="12" t="s">
        <v>22</v>
      </c>
      <c r="BN24" s="15">
        <v>33.08</v>
      </c>
      <c r="BO24" s="15">
        <v>33.46</v>
      </c>
      <c r="BP24" s="15">
        <v>34.46</v>
      </c>
      <c r="BQ24" s="15">
        <v>34.272080000000003</v>
      </c>
      <c r="BR24" s="18">
        <v>35.299620035522302</v>
      </c>
      <c r="BT24" s="12" t="s">
        <v>22</v>
      </c>
      <c r="BU24" s="15">
        <v>26.76</v>
      </c>
      <c r="BV24" s="15">
        <v>35.919999999999995</v>
      </c>
      <c r="BW24" s="15">
        <v>38.11</v>
      </c>
      <c r="BX24" s="15">
        <v>39.198020056143704</v>
      </c>
      <c r="BY24" s="18">
        <v>41.701346568776579</v>
      </c>
      <c r="CA24" s="12" t="s">
        <v>22</v>
      </c>
      <c r="CB24" s="15">
        <v>69.58</v>
      </c>
      <c r="CC24" s="15">
        <v>71.660000000000011</v>
      </c>
      <c r="CD24" s="15">
        <v>71.660000000000011</v>
      </c>
      <c r="CE24" s="15">
        <v>76.330000000000013</v>
      </c>
      <c r="CF24" s="18">
        <v>76.330000000000013</v>
      </c>
      <c r="CH24" s="12" t="s">
        <v>22</v>
      </c>
      <c r="CI24" s="15">
        <v>39.120000000000005</v>
      </c>
      <c r="CJ24" s="15">
        <v>42.6</v>
      </c>
      <c r="CK24" s="15">
        <v>45.1</v>
      </c>
      <c r="CL24" s="15">
        <v>49.28</v>
      </c>
      <c r="CM24" s="18">
        <v>52.318620577449551</v>
      </c>
      <c r="CO24" s="12" t="s">
        <v>22</v>
      </c>
      <c r="CP24" s="15">
        <v>35.03</v>
      </c>
      <c r="CQ24" s="15">
        <v>29.540000000000003</v>
      </c>
      <c r="CR24" s="15">
        <v>30.61</v>
      </c>
      <c r="CS24" s="15">
        <v>25.706285027222787</v>
      </c>
      <c r="CT24" s="18">
        <v>26.986223146252215</v>
      </c>
      <c r="CV24" s="12" t="s">
        <v>22</v>
      </c>
      <c r="CW24" s="15">
        <v>0</v>
      </c>
      <c r="CX24" s="15">
        <v>43.13</v>
      </c>
      <c r="CY24" s="15">
        <v>43.13</v>
      </c>
      <c r="CZ24" s="15">
        <v>47.34</v>
      </c>
      <c r="DA24" s="18">
        <v>48.665703330407844</v>
      </c>
    </row>
    <row r="25" spans="2:105" x14ac:dyDescent="0.25">
      <c r="B25" s="12" t="s">
        <v>23</v>
      </c>
      <c r="C25" s="15">
        <v>59.879999999999995</v>
      </c>
      <c r="D25" s="15">
        <v>63.449999999999996</v>
      </c>
      <c r="E25" s="15">
        <v>65.820000000000007</v>
      </c>
      <c r="F25" s="15">
        <v>68.184949840357916</v>
      </c>
      <c r="G25" s="18">
        <v>71.852504603412299</v>
      </c>
      <c r="I25" s="12" t="s">
        <v>23</v>
      </c>
      <c r="J25" s="15">
        <v>54.41</v>
      </c>
      <c r="K25" s="15">
        <v>61.599999999999994</v>
      </c>
      <c r="L25" s="15">
        <v>63.9</v>
      </c>
      <c r="M25" s="15">
        <v>68.180000000000007</v>
      </c>
      <c r="N25" s="18">
        <v>71.847273089898906</v>
      </c>
      <c r="P25" s="12" t="s">
        <v>23</v>
      </c>
      <c r="Q25" s="15">
        <v>54.809999999999995</v>
      </c>
      <c r="R25" s="15">
        <v>61.599999999999994</v>
      </c>
      <c r="S25" s="15">
        <v>63.9</v>
      </c>
      <c r="T25" s="15">
        <v>68.184949840357916</v>
      </c>
      <c r="U25" s="18">
        <v>71.852504603412299</v>
      </c>
      <c r="W25" s="12" t="s">
        <v>23</v>
      </c>
      <c r="X25" s="15">
        <v>74.239999999999995</v>
      </c>
      <c r="Y25" s="15">
        <v>79.739999999999995</v>
      </c>
      <c r="Z25" s="15">
        <v>82.609999999999985</v>
      </c>
      <c r="AA25" s="15">
        <v>84.624949840357914</v>
      </c>
      <c r="AB25" s="18">
        <v>89.212504603412299</v>
      </c>
      <c r="AD25" s="12" t="s">
        <v>23</v>
      </c>
      <c r="AE25" s="15">
        <v>64.8</v>
      </c>
      <c r="AF25" s="15">
        <v>69.23</v>
      </c>
      <c r="AG25" s="15">
        <v>71.819999999999993</v>
      </c>
      <c r="AH25" s="15">
        <v>75.104949840357904</v>
      </c>
      <c r="AI25" s="18">
        <v>79.152504603412311</v>
      </c>
      <c r="AK25" s="12" t="s">
        <v>23</v>
      </c>
      <c r="AL25" s="15">
        <v>39.21</v>
      </c>
      <c r="AM25" s="15">
        <v>44.01</v>
      </c>
      <c r="AN25" s="15">
        <v>45.580000000000005</v>
      </c>
      <c r="AO25" s="15">
        <v>50.29</v>
      </c>
      <c r="AP25" s="18">
        <v>52.940149521424047</v>
      </c>
      <c r="AR25" s="12" t="s">
        <v>23</v>
      </c>
      <c r="AS25" s="15">
        <v>62.310000000000009</v>
      </c>
      <c r="AT25" s="15">
        <v>67.86999999999999</v>
      </c>
      <c r="AU25" s="15">
        <v>70.445290610283337</v>
      </c>
      <c r="AV25" s="15">
        <v>59.65942754083418</v>
      </c>
      <c r="AW25" s="18">
        <v>62.83</v>
      </c>
      <c r="AY25" s="12" t="s">
        <v>23</v>
      </c>
      <c r="AZ25" s="15">
        <v>149.89999999999998</v>
      </c>
      <c r="BA25" s="15">
        <v>138.21</v>
      </c>
      <c r="BB25" s="15">
        <v>141.32000000000002</v>
      </c>
      <c r="BC25" s="15">
        <v>162.23000000000002</v>
      </c>
      <c r="BD25" s="18">
        <v>166.06147004052099</v>
      </c>
      <c r="BF25" s="12" t="s">
        <v>23</v>
      </c>
      <c r="BG25" s="15">
        <v>60.1</v>
      </c>
      <c r="BH25" s="15">
        <v>76.38</v>
      </c>
      <c r="BI25" s="15">
        <v>78.41</v>
      </c>
      <c r="BJ25" s="15">
        <v>88.32</v>
      </c>
      <c r="BK25" s="18">
        <v>90.773907051362315</v>
      </c>
      <c r="BM25" s="12" t="s">
        <v>23</v>
      </c>
      <c r="BN25" s="15">
        <v>33.08</v>
      </c>
      <c r="BO25" s="15">
        <v>33.46</v>
      </c>
      <c r="BP25" s="15">
        <v>34.46</v>
      </c>
      <c r="BQ25" s="15">
        <v>34.272080000000003</v>
      </c>
      <c r="BR25" s="18">
        <v>35.299620035522302</v>
      </c>
      <c r="BT25" s="12" t="s">
        <v>23</v>
      </c>
      <c r="BU25" s="15">
        <v>26.76</v>
      </c>
      <c r="BV25" s="15">
        <v>35.919999999999995</v>
      </c>
      <c r="BW25" s="15">
        <v>38.11</v>
      </c>
      <c r="BX25" s="15">
        <v>39.198020056143704</v>
      </c>
      <c r="BY25" s="18">
        <v>41.701346568776579</v>
      </c>
      <c r="CA25" s="12" t="s">
        <v>23</v>
      </c>
      <c r="CB25" s="15">
        <v>69.58</v>
      </c>
      <c r="CC25" s="15">
        <v>71.660000000000011</v>
      </c>
      <c r="CD25" s="15">
        <v>71.660000000000011</v>
      </c>
      <c r="CE25" s="15">
        <v>76.330000000000013</v>
      </c>
      <c r="CF25" s="18">
        <v>76.330000000000013</v>
      </c>
      <c r="CH25" s="12" t="s">
        <v>23</v>
      </c>
      <c r="CI25" s="15">
        <v>39.120000000000005</v>
      </c>
      <c r="CJ25" s="15">
        <v>42.6</v>
      </c>
      <c r="CK25" s="15">
        <v>45.1</v>
      </c>
      <c r="CL25" s="15">
        <v>49.28</v>
      </c>
      <c r="CM25" s="18">
        <v>52.318620577449551</v>
      </c>
      <c r="CO25" s="12" t="s">
        <v>23</v>
      </c>
      <c r="CP25" s="15">
        <v>35.03</v>
      </c>
      <c r="CQ25" s="15">
        <v>29.540000000000003</v>
      </c>
      <c r="CR25" s="15">
        <v>30.61</v>
      </c>
      <c r="CS25" s="15">
        <v>25.706285027222787</v>
      </c>
      <c r="CT25" s="18">
        <v>26.986223146252215</v>
      </c>
      <c r="CV25" s="12" t="s">
        <v>23</v>
      </c>
      <c r="CW25" s="15">
        <v>0</v>
      </c>
      <c r="CX25" s="15">
        <v>43.13</v>
      </c>
      <c r="CY25" s="15">
        <v>43.13</v>
      </c>
      <c r="CZ25" s="15">
        <v>47.34</v>
      </c>
      <c r="DA25" s="18">
        <v>48.665703330407844</v>
      </c>
    </row>
    <row r="26" spans="2:105" ht="15.75" thickBot="1" x14ac:dyDescent="0.3">
      <c r="B26" s="13" t="s">
        <v>24</v>
      </c>
      <c r="C26" s="19">
        <f>SUM(C14:C25)</f>
        <v>704.87</v>
      </c>
      <c r="D26" s="19">
        <f>SUM(D14:D25)</f>
        <v>740.62000000000012</v>
      </c>
      <c r="E26" s="19">
        <f>SUM(E14:E25)</f>
        <v>789.84000000000026</v>
      </c>
      <c r="F26" s="19">
        <f>SUM(F14:F25)</f>
        <v>818.21939808429522</v>
      </c>
      <c r="G26" s="20">
        <f>SUM(G14:G25)</f>
        <v>862.23005524094754</v>
      </c>
      <c r="I26" s="13" t="s">
        <v>24</v>
      </c>
      <c r="J26" s="19">
        <f>SUM(J14:J25)</f>
        <v>642.56999999999982</v>
      </c>
      <c r="K26" s="19">
        <f>SUM(K14:K25)</f>
        <v>710.53000000000009</v>
      </c>
      <c r="L26" s="19">
        <f>SUM(L14:L25)</f>
        <v>766.79999999999984</v>
      </c>
      <c r="M26" s="19">
        <f>SUM(M14:M25)</f>
        <v>818.16000000000031</v>
      </c>
      <c r="N26" s="20">
        <f>SUM(N14:N25)</f>
        <v>862.1672770787867</v>
      </c>
      <c r="P26" s="13" t="s">
        <v>24</v>
      </c>
      <c r="Q26" s="19">
        <f>SUM(Q14:Q25)</f>
        <v>643.36999999999989</v>
      </c>
      <c r="R26" s="19">
        <f>SUM(R14:R25)</f>
        <v>702.69000000000017</v>
      </c>
      <c r="S26" s="19">
        <f>SUM(S14:S25)</f>
        <v>766.79999999999984</v>
      </c>
      <c r="T26" s="19">
        <f>SUM(T14:T25)</f>
        <v>818.21939808429522</v>
      </c>
      <c r="U26" s="20">
        <f>SUM(U14:U25)</f>
        <v>862.23005524094754</v>
      </c>
      <c r="W26" s="13" t="s">
        <v>24</v>
      </c>
      <c r="X26" s="19">
        <f>SUM(X14:X25)</f>
        <v>874.15</v>
      </c>
      <c r="Y26" s="19">
        <f>SUM(Y14:Y25)</f>
        <v>922.93</v>
      </c>
      <c r="Z26" s="19">
        <f>SUM(Z14:Z25)</f>
        <v>991.32</v>
      </c>
      <c r="AA26" s="19">
        <f>SUM(AA14:AA25)</f>
        <v>1015.4993980842947</v>
      </c>
      <c r="AB26" s="20">
        <f>SUM(AB14:AB25)</f>
        <v>1070.5500552409476</v>
      </c>
      <c r="AD26" s="13" t="s">
        <v>24</v>
      </c>
      <c r="AE26" s="19">
        <f>SUM(AE14:AE25)</f>
        <v>767.27999999999986</v>
      </c>
      <c r="AF26" s="19">
        <f>SUM(AF14:AF25)</f>
        <v>798.16</v>
      </c>
      <c r="AG26" s="19">
        <f>SUM(AG14:AG25)</f>
        <v>861.83999999999969</v>
      </c>
      <c r="AH26" s="19">
        <f>SUM(AH14:AH25)</f>
        <v>901.25939808429484</v>
      </c>
      <c r="AI26" s="20">
        <f>SUM(AI14:AI25)</f>
        <v>949.8300552409479</v>
      </c>
      <c r="AK26" s="13" t="s">
        <v>24</v>
      </c>
      <c r="AL26" s="19">
        <f>SUM(AL14:AL25)</f>
        <v>470.51999999999992</v>
      </c>
      <c r="AM26" s="19">
        <f>SUM(AM14:AM25)</f>
        <v>509.68</v>
      </c>
      <c r="AN26" s="19">
        <f>SUM(AN14:AN25)</f>
        <v>546.95999999999992</v>
      </c>
      <c r="AO26" s="19">
        <f>SUM(AO14:AO25)</f>
        <v>603.48</v>
      </c>
      <c r="AP26" s="20">
        <f>SUM(AP14:AP25)</f>
        <v>635.28179425708834</v>
      </c>
      <c r="AR26" s="13" t="s">
        <v>24</v>
      </c>
      <c r="AS26" s="19">
        <f>SUM(AS14:AS25)</f>
        <v>747.72000000000025</v>
      </c>
      <c r="AT26" s="19">
        <f>SUM(AT14:AT25)</f>
        <v>797.11</v>
      </c>
      <c r="AU26" s="19">
        <f>SUM(AU14:AU25)</f>
        <v>845.34348732340004</v>
      </c>
      <c r="AV26" s="19">
        <f>SUM(AV14:AV25)</f>
        <v>715.91313049001008</v>
      </c>
      <c r="AW26" s="20">
        <f>SUM(AW14:AW25)</f>
        <v>753.96</v>
      </c>
      <c r="AY26" s="13" t="s">
        <v>24</v>
      </c>
      <c r="AZ26" s="19">
        <f>SUM(AZ14:AZ25)</f>
        <v>1761.7400000000002</v>
      </c>
      <c r="BA26" s="19">
        <f>SUM(BA14:BA25)</f>
        <v>1641.42</v>
      </c>
      <c r="BB26" s="19">
        <f>SUM(BB14:BB25)</f>
        <v>1695.84</v>
      </c>
      <c r="BC26" s="19">
        <f>SUM(BC14:BC25)</f>
        <v>1946.7600000000002</v>
      </c>
      <c r="BD26" s="20">
        <f>SUM(BD14:BD25)</f>
        <v>1992.7376404862523</v>
      </c>
      <c r="BF26" s="13" t="s">
        <v>24</v>
      </c>
      <c r="BG26" s="19">
        <f>SUM(BG14:BG25)</f>
        <v>716.36000000000013</v>
      </c>
      <c r="BH26" s="19">
        <f>SUM(BH14:BH25)</f>
        <v>867.73</v>
      </c>
      <c r="BI26" s="19">
        <f>SUM(BI14:BI25)</f>
        <v>940.91999999999973</v>
      </c>
      <c r="BJ26" s="19">
        <f>SUM(BJ14:BJ25)</f>
        <v>1059.8399999999997</v>
      </c>
      <c r="BK26" s="20">
        <f>SUM(BK14:BK25)</f>
        <v>1089.2868846163481</v>
      </c>
      <c r="BM26" s="13" t="s">
        <v>24</v>
      </c>
      <c r="BN26" s="19">
        <f>SUM(BN14:BN25)</f>
        <v>396.95999999999987</v>
      </c>
      <c r="BO26" s="19">
        <f>SUM(BO14:BO25)</f>
        <v>392.89999999999992</v>
      </c>
      <c r="BP26" s="19">
        <f>SUM(BP14:BP25)</f>
        <v>413.51999999999992</v>
      </c>
      <c r="BQ26" s="19">
        <f>SUM(BQ14:BQ25)</f>
        <v>411.26496000000014</v>
      </c>
      <c r="BR26" s="20">
        <f>SUM(BR14:BR25)</f>
        <v>423.59544042626766</v>
      </c>
      <c r="BT26" s="13" t="s">
        <v>24</v>
      </c>
      <c r="BU26" s="19">
        <f>SUM(BU14:BU25)</f>
        <v>321.06999999999994</v>
      </c>
      <c r="BV26" s="19">
        <f>SUM(BV14:BV25)</f>
        <v>417.84000000000003</v>
      </c>
      <c r="BW26" s="19">
        <f>SUM(BW14:BW25)</f>
        <v>456.5800000000001</v>
      </c>
      <c r="BX26" s="19">
        <f>SUM(BX14:BX25)</f>
        <v>470.37624067372457</v>
      </c>
      <c r="BY26" s="20">
        <f>SUM(BY14:BY25)</f>
        <v>500.41615882531886</v>
      </c>
      <c r="CA26" s="13" t="s">
        <v>24</v>
      </c>
      <c r="CB26" s="19">
        <f>SUM(CB14:CB25)</f>
        <v>834.61000000000013</v>
      </c>
      <c r="CC26" s="19">
        <f>SUM(CC14:CC25)</f>
        <v>852.25999999999988</v>
      </c>
      <c r="CD26" s="19">
        <f>SUM(CD14:CD25)</f>
        <v>859.92</v>
      </c>
      <c r="CE26" s="19">
        <f>SUM(CE14:CE25)</f>
        <v>915.96000000000038</v>
      </c>
      <c r="CF26" s="20">
        <f>SUM(CF14:CF25)</f>
        <v>915.96000000000038</v>
      </c>
      <c r="CH26" s="13" t="s">
        <v>24</v>
      </c>
      <c r="CI26" s="19">
        <f>SUM(CI14:CI25)</f>
        <v>469.14000000000004</v>
      </c>
      <c r="CJ26" s="19">
        <f>SUM(CJ14:CJ25)</f>
        <v>497.81000000000012</v>
      </c>
      <c r="CK26" s="19">
        <f>SUM(CK14:CK25)</f>
        <v>541.20000000000016</v>
      </c>
      <c r="CL26" s="19">
        <f>SUM(CL14:CL25)</f>
        <v>591.3599999999999</v>
      </c>
      <c r="CM26" s="20">
        <f>SUM(CM14:CM25)</f>
        <v>627.82344692939466</v>
      </c>
      <c r="CO26" s="13" t="s">
        <v>24</v>
      </c>
      <c r="CP26" s="19">
        <f>SUM(CP14:CP25)</f>
        <v>420.11999999999989</v>
      </c>
      <c r="CQ26" s="19">
        <f>SUM(CQ14:CQ25)</f>
        <v>355.11000000000007</v>
      </c>
      <c r="CR26" s="19">
        <f>SUM(CR14:CR25)</f>
        <v>367.32000000000011</v>
      </c>
      <c r="CS26" s="19">
        <f>SUM(CS14:CS25)</f>
        <v>308.47542032667343</v>
      </c>
      <c r="CT26" s="20">
        <f>SUM(CT14:CT25)</f>
        <v>323.83467775502646</v>
      </c>
      <c r="CV26" s="13" t="s">
        <v>24</v>
      </c>
      <c r="CW26" s="19">
        <f>SUM(CW14:CW25)</f>
        <v>0</v>
      </c>
      <c r="CX26" s="19">
        <f>SUM(CX14:CX25)</f>
        <v>474.43</v>
      </c>
      <c r="CY26" s="19">
        <f>SUM(CY14:CY25)</f>
        <v>517.56000000000006</v>
      </c>
      <c r="CZ26" s="19">
        <f>SUM(CZ14:CZ25)</f>
        <v>568.08000000000015</v>
      </c>
      <c r="DA26" s="20">
        <f>SUM(DA14:DA25)</f>
        <v>583.98843996489416</v>
      </c>
    </row>
    <row r="27" spans="2:105" ht="15.75" thickBot="1" x14ac:dyDescent="0.3">
      <c r="B27" s="55" t="s">
        <v>65</v>
      </c>
      <c r="C27" s="56">
        <f>C26/12</f>
        <v>58.739166666666669</v>
      </c>
      <c r="D27" s="56">
        <f>D26/12</f>
        <v>61.718333333333341</v>
      </c>
      <c r="E27" s="56">
        <f>E26/12</f>
        <v>65.820000000000022</v>
      </c>
      <c r="F27" s="56">
        <f>F26/12</f>
        <v>68.18494984035793</v>
      </c>
      <c r="G27" s="57">
        <f>G26/12</f>
        <v>71.852504603412299</v>
      </c>
      <c r="I27" s="55" t="s">
        <v>65</v>
      </c>
      <c r="J27" s="56">
        <f>J26/12</f>
        <v>53.547499999999985</v>
      </c>
      <c r="K27" s="56">
        <f>K26/12</f>
        <v>59.210833333333341</v>
      </c>
      <c r="L27" s="56">
        <f>L26/12</f>
        <v>63.899999999999984</v>
      </c>
      <c r="M27" s="56">
        <f>M26/12</f>
        <v>68.180000000000021</v>
      </c>
      <c r="N27" s="57">
        <f>N26/12</f>
        <v>71.847273089898891</v>
      </c>
      <c r="P27" s="55" t="s">
        <v>65</v>
      </c>
      <c r="Q27" s="56">
        <f>Q26/12</f>
        <v>53.614166666666655</v>
      </c>
      <c r="R27" s="56">
        <f>R26/12</f>
        <v>58.557500000000012</v>
      </c>
      <c r="S27" s="56">
        <f>S26/12</f>
        <v>63.899999999999984</v>
      </c>
      <c r="T27" s="56">
        <f>T26/12</f>
        <v>68.18494984035793</v>
      </c>
      <c r="U27" s="57">
        <f>U26/12</f>
        <v>71.852504603412299</v>
      </c>
      <c r="W27" s="55" t="s">
        <v>65</v>
      </c>
      <c r="X27" s="56">
        <f>X26/12</f>
        <v>72.845833333333331</v>
      </c>
      <c r="Y27" s="56">
        <f>Y26/12</f>
        <v>76.910833333333329</v>
      </c>
      <c r="Z27" s="56">
        <f>Z26/12</f>
        <v>82.61</v>
      </c>
      <c r="AA27" s="56">
        <f>AA26/12</f>
        <v>84.6249498403579</v>
      </c>
      <c r="AB27" s="57">
        <f>AB26/12</f>
        <v>89.212504603412299</v>
      </c>
      <c r="AD27" s="55" t="s">
        <v>65</v>
      </c>
      <c r="AE27" s="56">
        <f>AE26/12</f>
        <v>63.939999999999991</v>
      </c>
      <c r="AF27" s="56">
        <f>AF26/12</f>
        <v>66.513333333333335</v>
      </c>
      <c r="AG27" s="56">
        <f>AG26/12</f>
        <v>71.819999999999979</v>
      </c>
      <c r="AH27" s="56">
        <f>AH26/12</f>
        <v>75.104949840357904</v>
      </c>
      <c r="AI27" s="57">
        <f>AI26/12</f>
        <v>79.152504603412325</v>
      </c>
      <c r="AK27" s="55" t="s">
        <v>65</v>
      </c>
      <c r="AL27" s="56">
        <f>AL26/12</f>
        <v>39.209999999999994</v>
      </c>
      <c r="AM27" s="56">
        <f>AM26/12</f>
        <v>42.473333333333336</v>
      </c>
      <c r="AN27" s="56">
        <f>AN26/12</f>
        <v>45.579999999999991</v>
      </c>
      <c r="AO27" s="56">
        <f>AO26/12</f>
        <v>50.29</v>
      </c>
      <c r="AP27" s="57">
        <f>AP26/12</f>
        <v>52.940149521424026</v>
      </c>
      <c r="AR27" s="55" t="s">
        <v>65</v>
      </c>
      <c r="AS27" s="56">
        <f>AS26/12</f>
        <v>62.310000000000024</v>
      </c>
      <c r="AT27" s="56">
        <f>AT26/12</f>
        <v>66.42583333333333</v>
      </c>
      <c r="AU27" s="56">
        <f>AU26/12</f>
        <v>70.445290610283337</v>
      </c>
      <c r="AV27" s="56">
        <f>AV26/12</f>
        <v>59.659427540834173</v>
      </c>
      <c r="AW27" s="57">
        <f>AW26/12</f>
        <v>62.830000000000005</v>
      </c>
      <c r="AY27" s="55" t="s">
        <v>65</v>
      </c>
      <c r="AZ27" s="56">
        <f>AZ26/12</f>
        <v>146.8116666666667</v>
      </c>
      <c r="BA27" s="56">
        <f>BA26/12</f>
        <v>136.785</v>
      </c>
      <c r="BB27" s="56">
        <f>BB26/12</f>
        <v>141.32</v>
      </c>
      <c r="BC27" s="56">
        <f>BC26/12</f>
        <v>162.23000000000002</v>
      </c>
      <c r="BD27" s="57">
        <f>BD26/12</f>
        <v>166.06147004052102</v>
      </c>
      <c r="BF27" s="55" t="s">
        <v>65</v>
      </c>
      <c r="BG27" s="56">
        <f>BG26/12</f>
        <v>59.69666666666668</v>
      </c>
      <c r="BH27" s="56">
        <f>BH26/12</f>
        <v>72.310833333333335</v>
      </c>
      <c r="BI27" s="56">
        <f>BI26/12</f>
        <v>78.409999999999982</v>
      </c>
      <c r="BJ27" s="56">
        <f>BJ26/12</f>
        <v>88.319999999999979</v>
      </c>
      <c r="BK27" s="57">
        <f>BK26/12</f>
        <v>90.773907051362343</v>
      </c>
      <c r="BM27" s="55" t="s">
        <v>65</v>
      </c>
      <c r="BN27" s="56">
        <f>BN26/12</f>
        <v>33.079999999999991</v>
      </c>
      <c r="BO27" s="56">
        <f>BO26/12</f>
        <v>32.74166666666666</v>
      </c>
      <c r="BP27" s="56">
        <f>BP26/12</f>
        <v>34.459999999999994</v>
      </c>
      <c r="BQ27" s="56">
        <f>BQ26/12</f>
        <v>34.27208000000001</v>
      </c>
      <c r="BR27" s="57">
        <f>BR26/12</f>
        <v>35.299620035522302</v>
      </c>
      <c r="BT27" s="55" t="s">
        <v>65</v>
      </c>
      <c r="BU27" s="56">
        <f>BU26/12</f>
        <v>26.755833333333328</v>
      </c>
      <c r="BV27" s="56">
        <f>BV26/12</f>
        <v>34.82</v>
      </c>
      <c r="BW27" s="56">
        <f>BW26/12</f>
        <v>38.048333333333339</v>
      </c>
      <c r="BX27" s="56">
        <f>BX26/12</f>
        <v>39.198020056143712</v>
      </c>
      <c r="BY27" s="57">
        <f>BY26/12</f>
        <v>41.701346568776572</v>
      </c>
      <c r="CA27" s="55" t="s">
        <v>65</v>
      </c>
      <c r="CB27" s="56">
        <f>CB26/12</f>
        <v>69.550833333333344</v>
      </c>
      <c r="CC27" s="56">
        <f>CC26/12</f>
        <v>71.021666666666661</v>
      </c>
      <c r="CD27" s="56">
        <f>CD26/12</f>
        <v>71.66</v>
      </c>
      <c r="CE27" s="56">
        <f>CE26/12</f>
        <v>76.330000000000027</v>
      </c>
      <c r="CF27" s="57">
        <f>CF26/12</f>
        <v>76.330000000000027</v>
      </c>
      <c r="CH27" s="55" t="s">
        <v>65</v>
      </c>
      <c r="CI27" s="56">
        <f>CI26/12</f>
        <v>39.095000000000006</v>
      </c>
      <c r="CJ27" s="56">
        <f>CJ26/12</f>
        <v>41.484166666666674</v>
      </c>
      <c r="CK27" s="56">
        <f>CK26/12</f>
        <v>45.100000000000016</v>
      </c>
      <c r="CL27" s="56">
        <f>CL26/12</f>
        <v>49.279999999999994</v>
      </c>
      <c r="CM27" s="57">
        <f>CM26/12</f>
        <v>52.318620577449558</v>
      </c>
      <c r="CO27" s="55" t="s">
        <v>65</v>
      </c>
      <c r="CP27" s="56">
        <f>CP26/12</f>
        <v>35.009999999999991</v>
      </c>
      <c r="CQ27" s="56">
        <f>CQ26/12</f>
        <v>29.592500000000005</v>
      </c>
      <c r="CR27" s="56">
        <f>CR26/12</f>
        <v>30.61000000000001</v>
      </c>
      <c r="CS27" s="56">
        <f>CS26/12</f>
        <v>25.706285027222787</v>
      </c>
      <c r="CT27" s="57">
        <f>CT26/12</f>
        <v>26.986223146252204</v>
      </c>
      <c r="CV27" s="55" t="s">
        <v>65</v>
      </c>
      <c r="CW27" s="56">
        <f>CW26/12</f>
        <v>0</v>
      </c>
      <c r="CX27" s="56">
        <f>CX26/12</f>
        <v>39.535833333333336</v>
      </c>
      <c r="CY27" s="56">
        <f>CY26/12</f>
        <v>43.13</v>
      </c>
      <c r="CZ27" s="56">
        <f>CZ26/12</f>
        <v>47.340000000000011</v>
      </c>
      <c r="DA27" s="57">
        <f>DA26/12</f>
        <v>48.665703330407844</v>
      </c>
    </row>
    <row r="28" spans="2:105" ht="30" x14ac:dyDescent="0.25">
      <c r="B28" s="58" t="s">
        <v>35</v>
      </c>
      <c r="C28" s="59">
        <f>(C27-C9)/C9</f>
        <v>2.3865551101040126E-2</v>
      </c>
      <c r="D28" s="59">
        <f>(D26-C26)/C26</f>
        <v>5.0718572218990898E-2</v>
      </c>
      <c r="E28" s="59">
        <f>(E26-D26)/D26</f>
        <v>6.6457832626718338E-2</v>
      </c>
      <c r="F28" s="59">
        <f>(F26-E26)/E26</f>
        <v>3.5930565790913291E-2</v>
      </c>
      <c r="G28" s="60">
        <f>(G26-F26)/F26</f>
        <v>5.3788332639992255E-2</v>
      </c>
      <c r="I28" s="58" t="s">
        <v>35</v>
      </c>
      <c r="J28" s="59">
        <f>(J27-J9)/J9</f>
        <v>2.0146694608496673E-2</v>
      </c>
      <c r="K28" s="59">
        <f>(K26-J26)/J26</f>
        <v>0.10576279627122381</v>
      </c>
      <c r="L28" s="59">
        <f>(L26-K26)/K26</f>
        <v>7.9194404177163169E-2</v>
      </c>
      <c r="M28" s="59">
        <f>(M26-L26)/L26</f>
        <v>6.6979655712050709E-2</v>
      </c>
      <c r="N28" s="60">
        <f>(N26-M26)/M26</f>
        <v>5.3788106334685601E-2</v>
      </c>
      <c r="P28" s="58" t="s">
        <v>35</v>
      </c>
      <c r="Q28" s="59">
        <f>(Q27-Q9)/Q9</f>
        <v>2.336641852770862E-2</v>
      </c>
      <c r="R28" s="59">
        <f>(R26-Q26)/Q26</f>
        <v>9.220199884980694E-2</v>
      </c>
      <c r="S28" s="59">
        <f>(S26-R26)/R26</f>
        <v>9.1235110788540685E-2</v>
      </c>
      <c r="T28" s="59">
        <f>(T26-S26)/S26</f>
        <v>6.7057118002471813E-2</v>
      </c>
      <c r="U28" s="60">
        <f>(U26-T26)/T26</f>
        <v>5.3788332639992255E-2</v>
      </c>
      <c r="W28" s="58" t="s">
        <v>35</v>
      </c>
      <c r="X28" s="59">
        <f>(X27-X9)/X9</f>
        <v>2.0964727867320773E-2</v>
      </c>
      <c r="Y28" s="59">
        <f>(Y26-X26)/X26</f>
        <v>5.5802779843276293E-2</v>
      </c>
      <c r="Z28" s="59">
        <f>(Z26-Y26)/Y26</f>
        <v>7.4100961069637025E-2</v>
      </c>
      <c r="AA28" s="59">
        <f>(AA26-Z26)/Z26</f>
        <v>2.4391112944654288E-2</v>
      </c>
      <c r="AB28" s="60">
        <f>(AB26-AA26)/AA26</f>
        <v>5.4210428150429285E-2</v>
      </c>
      <c r="AD28" s="58" t="s">
        <v>35</v>
      </c>
      <c r="AE28" s="59">
        <f>(AE27-AE9)/AE9</f>
        <v>1.685750636132308E-2</v>
      </c>
      <c r="AF28" s="59">
        <f>(AF26-AE26)/AE26</f>
        <v>4.0246064018350687E-2</v>
      </c>
      <c r="AG28" s="59">
        <f>(AG26-AF26)/AF26</f>
        <v>7.9783502054725522E-2</v>
      </c>
      <c r="AH28" s="59">
        <f>(AH26-AG26)/AG26</f>
        <v>4.573864996321262E-2</v>
      </c>
      <c r="AI28" s="60">
        <f>(AI26-AH26)/AH26</f>
        <v>5.3891984105679462E-2</v>
      </c>
      <c r="AK28" s="58" t="s">
        <v>35</v>
      </c>
      <c r="AL28" s="59">
        <f>(AL27-AL9)/AL9</f>
        <v>-1.8121467374651879E-16</v>
      </c>
      <c r="AM28" s="59">
        <f>(AM26-AL26)/AL26</f>
        <v>8.3227067924849296E-2</v>
      </c>
      <c r="AN28" s="59">
        <f>(AN26-AM26)/AM26</f>
        <v>7.3143933448438073E-2</v>
      </c>
      <c r="AO28" s="59">
        <f>(AO26-AN26)/AN26</f>
        <v>0.10333479596314192</v>
      </c>
      <c r="AP28" s="60">
        <f>(AP26-AO26)/AO26</f>
        <v>5.2697345822708817E-2</v>
      </c>
      <c r="AR28" s="58" t="s">
        <v>35</v>
      </c>
      <c r="AS28" s="59">
        <f>(AS27-AS9)/AS9</f>
        <v>2.2806699912055851E-16</v>
      </c>
      <c r="AT28" s="59">
        <f>(AT26-AS26)/AS26</f>
        <v>6.6054137912587255E-2</v>
      </c>
      <c r="AU28" s="59">
        <f>(AU26-AT26)/AT26</f>
        <v>6.0510453166313337E-2</v>
      </c>
      <c r="AV28" s="59">
        <f>(AV26-AU26)/AU26</f>
        <v>-0.15310978173287121</v>
      </c>
      <c r="AW28" s="60">
        <f>(AW26-AV26)/AV26</f>
        <v>5.3144533728482678E-2</v>
      </c>
      <c r="AY28" s="58" t="s">
        <v>35</v>
      </c>
      <c r="AZ28" s="59">
        <f>(AZ27-AZ9)/AZ9</f>
        <v>2.2650227547135152E-2</v>
      </c>
      <c r="BA28" s="59">
        <f>(BA26-AZ26)/AZ26</f>
        <v>-6.8296116339528049E-2</v>
      </c>
      <c r="BB28" s="59">
        <f>(BB26-BA26)/BA26</f>
        <v>3.3154220126475759E-2</v>
      </c>
      <c r="BC28" s="59">
        <f>(BC26-BB26)/BB26</f>
        <v>0.14796207189357505</v>
      </c>
      <c r="BD28" s="60">
        <f>(BD26-BC26)/BC26</f>
        <v>2.3617518587936922E-2</v>
      </c>
      <c r="BF28" s="58" t="s">
        <v>35</v>
      </c>
      <c r="BG28" s="59">
        <f>(BG27-BG9)/BG9</f>
        <v>-1.0169678881335029E-2</v>
      </c>
      <c r="BH28" s="59">
        <f>(BH26-BG26)/BG26</f>
        <v>0.21130437210341149</v>
      </c>
      <c r="BI28" s="59">
        <f>(BI26-BH26)/BH26</f>
        <v>8.434651331635383E-2</v>
      </c>
      <c r="BJ28" s="59">
        <f>(BJ26-BI26)/BI26</f>
        <v>0.12638694044127025</v>
      </c>
      <c r="BK28" s="60">
        <f>(BK26-BJ26)/BJ26</f>
        <v>2.7784273679374603E-2</v>
      </c>
      <c r="BM28" s="58" t="s">
        <v>35</v>
      </c>
      <c r="BN28" s="59">
        <f>(BN27-BN9)/BN9</f>
        <v>-2.1479526474005448E-16</v>
      </c>
      <c r="BO28" s="59">
        <f>(BO26-BN26)/BN26</f>
        <v>-1.02277307537282E-2</v>
      </c>
      <c r="BP28" s="59">
        <f>(BP26-BO26)/BO26</f>
        <v>5.2481547467549017E-2</v>
      </c>
      <c r="BQ28" s="59">
        <f>(BQ26-BP26)/BP26</f>
        <v>-5.453279164247875E-3</v>
      </c>
      <c r="BR28" s="60">
        <f>(BR26-BQ26)/BQ26</f>
        <v>2.9981840481298257E-2</v>
      </c>
      <c r="BT28" s="58" t="s">
        <v>35</v>
      </c>
      <c r="BU28" s="59">
        <f>(BU27-BU9)/BU9</f>
        <v>2.1806853582534685E-4</v>
      </c>
      <c r="BV28" s="59">
        <f>(BV26-BU26)/BU26</f>
        <v>0.30139844893636936</v>
      </c>
      <c r="BW28" s="59">
        <f>(BW26-BV26)/BV26</f>
        <v>9.2714914799923567E-2</v>
      </c>
      <c r="BX28" s="59">
        <f>(BX26-BW26)/BW26</f>
        <v>3.0216480515406863E-2</v>
      </c>
      <c r="BY28" s="60">
        <f>(BY26-BX26)/BX26</f>
        <v>6.3863595892020009E-2</v>
      </c>
      <c r="CA28" s="58" t="s">
        <v>35</v>
      </c>
      <c r="CB28" s="59">
        <f>(CB27-CB9)/CB9</f>
        <v>5.8744545149407338E-4</v>
      </c>
      <c r="CC28" s="59">
        <f>(CC26-CB26)/CB26</f>
        <v>2.1147601873928838E-2</v>
      </c>
      <c r="CD28" s="59">
        <f>(CD26-CC26)/CC26</f>
        <v>8.9878675521555436E-3</v>
      </c>
      <c r="CE28" s="59">
        <f>(CE26-CD26)/CD26</f>
        <v>6.5168852916550862E-2</v>
      </c>
      <c r="CF28" s="60">
        <f>(CF26-CE26)/CE26</f>
        <v>0</v>
      </c>
      <c r="CH28" s="58" t="s">
        <v>35</v>
      </c>
      <c r="CI28" s="59">
        <f>(CI27-CI9)/CI9</f>
        <v>8.9605734767034544E-4</v>
      </c>
      <c r="CJ28" s="59">
        <f>(CJ26-CI26)/CI26</f>
        <v>6.111182163106977E-2</v>
      </c>
      <c r="CK28" s="59">
        <f>(CK26-CJ26)/CJ26</f>
        <v>8.716176854623256E-2</v>
      </c>
      <c r="CL28" s="59">
        <f>(CL26-CK26)/CK26</f>
        <v>9.2682926829267792E-2</v>
      </c>
      <c r="CM28" s="60">
        <f>(CM26-CL26)/CL26</f>
        <v>6.1660320159284986E-2</v>
      </c>
      <c r="CO28" s="58" t="s">
        <v>35</v>
      </c>
      <c r="CP28" s="59">
        <f>(CP27-CP9)/CP9</f>
        <v>2.8571428571402585E-4</v>
      </c>
      <c r="CQ28" s="59">
        <f>(CQ26-CP26)/CP26</f>
        <v>-0.15474150242787738</v>
      </c>
      <c r="CR28" s="59">
        <f>(CR26-CQ26)/CQ26</f>
        <v>3.4383712089211892E-2</v>
      </c>
      <c r="CS28" s="59">
        <f>(CS26-CR26)/CR26</f>
        <v>-0.16019977042722058</v>
      </c>
      <c r="CT28" s="60">
        <f>(CT26-CS26)/CS26</f>
        <v>4.9790863116703693E-2</v>
      </c>
      <c r="CV28" s="58" t="s">
        <v>35</v>
      </c>
      <c r="CW28" s="59" t="e">
        <f>(CW27-CW9)/CW9</f>
        <v>#DIV/0!</v>
      </c>
      <c r="CX28" s="59" t="e">
        <f>(CX26-CW26)/CW26</f>
        <v>#DIV/0!</v>
      </c>
      <c r="CY28" s="59">
        <f>(CY26-CX26)/CX26</f>
        <v>9.0909090909091023E-2</v>
      </c>
      <c r="CZ28" s="59">
        <f>(CZ26-CY26)/CY26</f>
        <v>9.7611871087410332E-2</v>
      </c>
      <c r="DA28" s="60">
        <f>(DA26-CZ26)/CZ26</f>
        <v>2.8003872632189123E-2</v>
      </c>
    </row>
    <row r="29" spans="2:105" ht="60.75" thickBot="1" x14ac:dyDescent="0.3">
      <c r="B29" s="27" t="s">
        <v>60</v>
      </c>
      <c r="C29" s="61">
        <f>(C27-C$9)/C$9</f>
        <v>2.3865551101040126E-2</v>
      </c>
      <c r="D29" s="61">
        <f>(D27-C$9)/C$9</f>
        <v>7.5794549997095062E-2</v>
      </c>
      <c r="E29" s="61">
        <f>(E27-C9)/C9</f>
        <v>0.14728952414153781</v>
      </c>
      <c r="F29" s="61">
        <f>(F27-C9)/C9</f>
        <v>0.18851228586993085</v>
      </c>
      <c r="G29" s="62">
        <f>(G27-C9)/C9</f>
        <v>0.25244038004902042</v>
      </c>
      <c r="I29" s="27" t="s">
        <v>60</v>
      </c>
      <c r="J29" s="61">
        <f>(J27-J$9)/J$9</f>
        <v>2.0146694608496673E-2</v>
      </c>
      <c r="K29" s="61">
        <f>(K27-J$9)/J$9</f>
        <v>0.12804026163713747</v>
      </c>
      <c r="L29" s="61">
        <f>(L27-J9)/J9</f>
        <v>0.2173747380453418</v>
      </c>
      <c r="M29" s="61">
        <f>(M27-J9)/J9</f>
        <v>0.29891407887216664</v>
      </c>
      <c r="N29" s="62">
        <f>(N27-J9)/J9</f>
        <v>0.36878020746616302</v>
      </c>
      <c r="P29" s="27" t="s">
        <v>60</v>
      </c>
      <c r="Q29" s="61">
        <f>(Q27-Q$9)/Q$9</f>
        <v>2.336641852770862E-2</v>
      </c>
      <c r="R29" s="61">
        <f>(R27-Q$9)/Q$9</f>
        <v>0.11772284787173146</v>
      </c>
      <c r="S29" s="61">
        <f>(S27-Q9)/Q9</f>
        <v>0.2196984157281921</v>
      </c>
      <c r="T29" s="61">
        <f>(T27-Q9)/Q9</f>
        <v>0.30148787631910534</v>
      </c>
      <c r="U29" s="62">
        <f>(U27-Q9)/Q9</f>
        <v>0.37149273913747466</v>
      </c>
      <c r="W29" s="27" t="s">
        <v>60</v>
      </c>
      <c r="X29" s="61">
        <f>(X27-X$9)/X$9</f>
        <v>2.0964727867320773E-2</v>
      </c>
      <c r="Y29" s="61">
        <f>(Y27-X$9)/X$9</f>
        <v>7.7937397804251365E-2</v>
      </c>
      <c r="Z29" s="61">
        <f>(Z27-X9)/X9</f>
        <v>0.15781359495444999</v>
      </c>
      <c r="AA29" s="61">
        <f>(AA27-X9)/X9</f>
        <v>0.18605395711784031</v>
      </c>
      <c r="AB29" s="62">
        <f>(AB27-X9)/X9</f>
        <v>0.25035044994270927</v>
      </c>
      <c r="AD29" s="27" t="s">
        <v>60</v>
      </c>
      <c r="AE29" s="61">
        <f>(AE27-AE$9)/AE$9</f>
        <v>1.685750636132308E-2</v>
      </c>
      <c r="AF29" s="61">
        <f>(AF27-AE$9)/AE$9</f>
        <v>5.7782018659881362E-2</v>
      </c>
      <c r="AG29" s="61">
        <f>(AG27-AE9)/AE9</f>
        <v>0.14217557251908372</v>
      </c>
      <c r="AH29" s="61">
        <f>(AH27-AE9)/AE9</f>
        <v>0.19441714122706599</v>
      </c>
      <c r="AI29" s="62">
        <f>(AI27-AE9)/AE9</f>
        <v>0.25878665081762614</v>
      </c>
      <c r="AK29" s="27" t="s">
        <v>60</v>
      </c>
      <c r="AL29" s="61">
        <f>(AL27-AL$9)/AL$9</f>
        <v>-1.8121467374651879E-16</v>
      </c>
      <c r="AM29" s="61">
        <f>(AM27-AL$9)/AL$9</f>
        <v>8.3227067924849157E-2</v>
      </c>
      <c r="AN29" s="61">
        <f>(AN27-AL9)/AL9</f>
        <v>0.16245855649069091</v>
      </c>
      <c r="AO29" s="61">
        <f>(AO27-AL9)/AL9</f>
        <v>0.28258097424126494</v>
      </c>
      <c r="AP29" s="62">
        <f>(AP27-AL9)/AL9</f>
        <v>0.35016958738648368</v>
      </c>
      <c r="AR29" s="27" t="s">
        <v>60</v>
      </c>
      <c r="AS29" s="61">
        <f>(AS27-AS$9)/AS$9</f>
        <v>2.2806699912055851E-16</v>
      </c>
      <c r="AT29" s="61">
        <f>(AT27-AS$9)/AS$9</f>
        <v>6.605413791258738E-2</v>
      </c>
      <c r="AU29" s="61">
        <f>(AU27-AS9)/AS9</f>
        <v>0.13056155689750162</v>
      </c>
      <c r="AV29" s="61">
        <f>(AV27-AS9)/AS9</f>
        <v>-4.2538476314649909E-2</v>
      </c>
      <c r="AW29" s="62">
        <f>(AW27-AS9)/AS9</f>
        <v>8.3453699245706302E-3</v>
      </c>
      <c r="AY29" s="27" t="s">
        <v>60</v>
      </c>
      <c r="AZ29" s="61">
        <f>(AZ27-AZ$9)/AZ$9</f>
        <v>2.2650227547135152E-2</v>
      </c>
      <c r="BA29" s="61">
        <f>(BA27-AZ$9)/AZ$9</f>
        <v>-4.7192811368068951E-2</v>
      </c>
      <c r="BB29" s="61">
        <f>(BB27-AZ9)/AZ9</f>
        <v>-1.5603232098077327E-2</v>
      </c>
      <c r="BC29" s="61">
        <f>(BC27-AZ9)/AZ9</f>
        <v>0.13005015324602986</v>
      </c>
      <c r="BD29" s="62">
        <f>(BD27-AZ9)/AZ9</f>
        <v>0.15673913374561887</v>
      </c>
      <c r="BF29" s="27" t="s">
        <v>60</v>
      </c>
      <c r="BG29" s="61">
        <f>(BG27-BG$9)/BG$9</f>
        <v>-1.0169678881335029E-2</v>
      </c>
      <c r="BH29" s="61">
        <f>(BH27-BG$9)/BG$9</f>
        <v>0.1989857956115626</v>
      </c>
      <c r="BI29" s="61">
        <f>(BI27-BG9)/BG9</f>
        <v>0.30011606698723242</v>
      </c>
      <c r="BJ29" s="61">
        <f>(BJ27-BG9)/BG9</f>
        <v>0.46443375891228628</v>
      </c>
      <c r="BK29" s="62">
        <f>(BK27-BG9)/BG9</f>
        <v>0.50512198725522051</v>
      </c>
      <c r="BM29" s="27" t="s">
        <v>60</v>
      </c>
      <c r="BN29" s="61">
        <f>(BN27-BN$9)/BN$9</f>
        <v>-2.1479526474005448E-16</v>
      </c>
      <c r="BO29" s="61">
        <f>(BO27-BN$9)/BN$9</f>
        <v>-1.0227730753728485E-2</v>
      </c>
      <c r="BP29" s="61">
        <f>(BP27-BN9)/BN9</f>
        <v>4.1717049576783419E-2</v>
      </c>
      <c r="BQ29" s="61">
        <f>(BQ27-BN9)/BN9</f>
        <v>3.6036275695284503E-2</v>
      </c>
      <c r="BR29" s="62">
        <f>(BR27-BN9)/BN9</f>
        <v>6.7098550046018876E-2</v>
      </c>
      <c r="BT29" s="27" t="s">
        <v>60</v>
      </c>
      <c r="BU29" s="61">
        <f>(BU27-BU$9)/BU$9</f>
        <v>2.1806853582534685E-4</v>
      </c>
      <c r="BV29" s="61">
        <f>(BV27-BU$9)/BU$9</f>
        <v>0.30168224299065421</v>
      </c>
      <c r="BW29" s="61">
        <f>(BW27-BU9)/BU9</f>
        <v>0.42236760124610612</v>
      </c>
      <c r="BX29" s="61">
        <f>(BX27-BU9)/BU9</f>
        <v>0.46534654415490512</v>
      </c>
      <c r="BY29" s="62">
        <f>(BY27-BU9)/BU9</f>
        <v>0.55892884369258211</v>
      </c>
      <c r="CA29" s="27" t="s">
        <v>60</v>
      </c>
      <c r="CB29" s="61">
        <f>(CB27-CB$9)/CB$9</f>
        <v>5.8744545149407338E-4</v>
      </c>
      <c r="CC29" s="61">
        <f>(CC27-CB$9)/CB$9</f>
        <v>2.1747470387953827E-2</v>
      </c>
      <c r="CD29" s="61">
        <f>(CD27-CB9)/CB9</f>
        <v>3.0930801323550652E-2</v>
      </c>
      <c r="CE29" s="61">
        <f>(CE27-CB9)/CB9</f>
        <v>9.8115379082146986E-2</v>
      </c>
      <c r="CF29" s="62">
        <f>(CF27-CB9)/CB9</f>
        <v>9.8115379082146986E-2</v>
      </c>
      <c r="CH29" s="27" t="s">
        <v>60</v>
      </c>
      <c r="CI29" s="61">
        <f>(CI27-CI$9)/CI$9</f>
        <v>8.9605734767034544E-4</v>
      </c>
      <c r="CJ29" s="61">
        <f>(CJ27-CI$9)/CI$9</f>
        <v>6.2062638675542028E-2</v>
      </c>
      <c r="CK29" s="61">
        <f>(CK27-CI9)/CI9</f>
        <v>0.15463389656938079</v>
      </c>
      <c r="CL29" s="61">
        <f>(CL27-CI9)/CI9</f>
        <v>0.26164874551971301</v>
      </c>
      <c r="CM29" s="62">
        <f>(CM27-CI9)/CI9</f>
        <v>0.33944241109701878</v>
      </c>
      <c r="CO29" s="27" t="s">
        <v>60</v>
      </c>
      <c r="CP29" s="61">
        <f>(CP27-CP$9)/CP$9</f>
        <v>2.8571428571402585E-4</v>
      </c>
      <c r="CQ29" s="61">
        <f>(CQ27-CP$9)/CP$9</f>
        <v>-0.15449999999999986</v>
      </c>
      <c r="CR29" s="61">
        <f>(CR27-CP9)/CP9</f>
        <v>-0.12542857142857114</v>
      </c>
      <c r="CS29" s="61">
        <f>(CS27-CP9)/CP9</f>
        <v>-0.26553471350792035</v>
      </c>
      <c r="CT29" s="62">
        <f>(CT27-CP9)/CP9</f>
        <v>-0.22896505296422273</v>
      </c>
      <c r="CV29" s="27" t="s">
        <v>60</v>
      </c>
      <c r="CW29" s="61" t="e">
        <f>(CW27-CW$9)/CW$9</f>
        <v>#DIV/0!</v>
      </c>
      <c r="CX29" s="61" t="e">
        <f>(CX27-CW$9)/CW$9</f>
        <v>#DIV/0!</v>
      </c>
      <c r="CY29" s="61" t="e">
        <f>(CY27-CW9)/CW9</f>
        <v>#DIV/0!</v>
      </c>
      <c r="CZ29" s="61" t="e">
        <f>(CZ27-CW9)/CW9</f>
        <v>#DIV/0!</v>
      </c>
      <c r="DA29" s="62" t="e">
        <f>(DA27-CW9)/CW9</f>
        <v>#DIV/0!</v>
      </c>
    </row>
  </sheetData>
  <mergeCells count="15">
    <mergeCell ref="CV7:DA7"/>
    <mergeCell ref="B7:G7"/>
    <mergeCell ref="I7:N7"/>
    <mergeCell ref="P7:U7"/>
    <mergeCell ref="W7:AB7"/>
    <mergeCell ref="CO7:CT7"/>
    <mergeCell ref="AD7:AI7"/>
    <mergeCell ref="AK7:AP7"/>
    <mergeCell ref="AR7:AW7"/>
    <mergeCell ref="AY7:BD7"/>
    <mergeCell ref="BF7:BK7"/>
    <mergeCell ref="BM7:BR7"/>
    <mergeCell ref="BT7:BY7"/>
    <mergeCell ref="CA7:CF7"/>
    <mergeCell ref="CH7:CM7"/>
  </mergeCells>
  <pageMargins left="0.7" right="0.7" top="0.75" bottom="0.75" header="0.3" footer="0.3"/>
  <pageSetup scale="76" orientation="portrait" horizontalDpi="1200" verticalDpi="1200" r:id="rId1"/>
  <colBreaks count="13" manualBreakCount="13">
    <brk id="8" max="1048575" man="1"/>
    <brk id="15" max="1048575" man="1"/>
    <brk id="22" max="1048575" man="1"/>
    <brk id="29" max="1048575" man="1"/>
    <brk id="36" max="1048575" man="1"/>
    <brk id="43" max="1048575" man="1"/>
    <brk id="50" max="1048575" man="1"/>
    <brk id="57" max="1048575" man="1"/>
    <brk id="64" max="1048575" man="1"/>
    <brk id="71" max="1048575" man="1"/>
    <brk id="78" max="1048575" man="1"/>
    <brk id="85" max="1048575" man="1"/>
    <brk id="9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DA29"/>
  <sheetViews>
    <sheetView view="pageBreakPreview" topLeftCell="BY3" zoomScaleNormal="100" zoomScaleSheetLayoutView="100" workbookViewId="0">
      <selection activeCell="CY14" sqref="CY14"/>
    </sheetView>
  </sheetViews>
  <sheetFormatPr defaultRowHeight="15" x14ac:dyDescent="0.25"/>
  <cols>
    <col min="1" max="1" width="0.85546875" customWidth="1"/>
    <col min="2" max="2" width="42.42578125" bestFit="1" customWidth="1"/>
    <col min="3" max="3" width="8.5703125" bestFit="1" customWidth="1"/>
    <col min="4" max="7" width="7.5703125" bestFit="1" customWidth="1"/>
    <col min="8" max="8" width="0.85546875" customWidth="1"/>
    <col min="9" max="9" width="19.85546875" bestFit="1" customWidth="1"/>
    <col min="10" max="10" width="8.42578125" bestFit="1" customWidth="1"/>
    <col min="11" max="14" width="7.5703125" bestFit="1" customWidth="1"/>
    <col min="15" max="15" width="0.85546875" customWidth="1"/>
    <col min="16" max="16" width="19.85546875" bestFit="1" customWidth="1"/>
    <col min="17" max="18" width="8.42578125" bestFit="1" customWidth="1"/>
    <col min="19" max="21" width="7.5703125" bestFit="1" customWidth="1"/>
    <col min="22" max="22" width="0.85546875" customWidth="1"/>
    <col min="23" max="23" width="19.85546875" bestFit="1" customWidth="1"/>
    <col min="24" max="25" width="8.42578125" bestFit="1" customWidth="1"/>
    <col min="26" max="27" width="9.5703125" bestFit="1" customWidth="1"/>
    <col min="28" max="28" width="7.5703125" bestFit="1" customWidth="1"/>
    <col min="29" max="29" width="0.85546875" customWidth="1"/>
    <col min="30" max="30" width="19.85546875" bestFit="1" customWidth="1"/>
    <col min="31" max="31" width="8.42578125" bestFit="1" customWidth="1"/>
    <col min="32" max="35" width="7.5703125" bestFit="1" customWidth="1"/>
    <col min="36" max="36" width="0.85546875" customWidth="1"/>
    <col min="37" max="37" width="19.85546875" bestFit="1" customWidth="1"/>
    <col min="38" max="38" width="8.42578125" bestFit="1" customWidth="1"/>
    <col min="39" max="42" width="7.5703125" bestFit="1" customWidth="1"/>
    <col min="43" max="43" width="0.85546875" customWidth="1"/>
    <col min="44" max="44" width="19.85546875" bestFit="1" customWidth="1"/>
    <col min="45" max="45" width="8.42578125" bestFit="1" customWidth="1"/>
    <col min="46" max="49" width="7.5703125" bestFit="1" customWidth="1"/>
    <col min="50" max="50" width="0.85546875" customWidth="1"/>
    <col min="51" max="51" width="19.85546875" bestFit="1" customWidth="1"/>
    <col min="52" max="55" width="9.140625" bestFit="1" customWidth="1"/>
    <col min="56" max="56" width="7.5703125" bestFit="1" customWidth="1"/>
    <col min="57" max="57" width="0.85546875" customWidth="1"/>
    <col min="58" max="58" width="19.85546875" bestFit="1" customWidth="1"/>
    <col min="59" max="59" width="8.42578125" bestFit="1" customWidth="1"/>
    <col min="60" max="63" width="7.5703125" bestFit="1" customWidth="1"/>
    <col min="64" max="64" width="0.85546875" customWidth="1"/>
    <col min="65" max="65" width="19.85546875" bestFit="1" customWidth="1"/>
    <col min="66" max="66" width="8.42578125" bestFit="1" customWidth="1"/>
    <col min="67" max="70" width="7.5703125" bestFit="1" customWidth="1"/>
    <col min="71" max="71" width="0.85546875" customWidth="1"/>
    <col min="72" max="72" width="19.85546875" bestFit="1" customWidth="1"/>
    <col min="73" max="73" width="8.42578125" bestFit="1" customWidth="1"/>
    <col min="74" max="74" width="7.140625" bestFit="1" customWidth="1"/>
    <col min="75" max="77" width="5.42578125" bestFit="1" customWidth="1"/>
    <col min="78" max="78" width="0.85546875" customWidth="1"/>
    <col min="79" max="79" width="19.85546875" bestFit="1" customWidth="1"/>
    <col min="80" max="80" width="8.42578125" bestFit="1" customWidth="1"/>
    <col min="81" max="84" width="7.5703125" bestFit="1" customWidth="1"/>
    <col min="85" max="85" width="0.85546875" customWidth="1"/>
    <col min="86" max="86" width="19.85546875" bestFit="1" customWidth="1"/>
    <col min="87" max="87" width="8.42578125" bestFit="1" customWidth="1"/>
    <col min="88" max="91" width="7.5703125" bestFit="1" customWidth="1"/>
    <col min="92" max="92" width="0.85546875" customWidth="1"/>
    <col min="93" max="93" width="19.85546875" bestFit="1" customWidth="1"/>
    <col min="94" max="94" width="8.42578125" bestFit="1" customWidth="1"/>
    <col min="95" max="98" width="7.5703125" bestFit="1" customWidth="1"/>
    <col min="99" max="99" width="0.85546875" customWidth="1"/>
    <col min="100" max="100" width="19.85546875" bestFit="1" customWidth="1"/>
    <col min="101" max="101" width="8.42578125" bestFit="1" customWidth="1"/>
    <col min="102" max="105" width="7.5703125" bestFit="1" customWidth="1"/>
    <col min="106" max="106" width="0.85546875" customWidth="1"/>
  </cols>
  <sheetData>
    <row r="1" spans="2:105" x14ac:dyDescent="0.25">
      <c r="B1" s="1" t="s">
        <v>77</v>
      </c>
    </row>
    <row r="2" spans="2:105" x14ac:dyDescent="0.25">
      <c r="B2" s="1" t="s">
        <v>0</v>
      </c>
    </row>
    <row r="4" spans="2:105" x14ac:dyDescent="0.25">
      <c r="B4" s="1" t="s">
        <v>1</v>
      </c>
      <c r="C4" t="s">
        <v>2</v>
      </c>
    </row>
    <row r="5" spans="2:105" ht="14.45" customHeight="1" x14ac:dyDescent="0.25">
      <c r="B5" s="1" t="s">
        <v>3</v>
      </c>
      <c r="C5" t="s">
        <v>4</v>
      </c>
    </row>
    <row r="6" spans="2:105" ht="29.45" customHeight="1" x14ac:dyDescent="0.25">
      <c r="B6" s="1" t="s">
        <v>5</v>
      </c>
      <c r="C6" t="s">
        <v>63</v>
      </c>
    </row>
    <row r="7" spans="2:105" ht="15.75" x14ac:dyDescent="0.25">
      <c r="B7" s="74" t="s">
        <v>75</v>
      </c>
      <c r="C7" s="74"/>
      <c r="D7" s="74"/>
      <c r="E7" s="74"/>
      <c r="F7" s="74"/>
      <c r="G7" s="74"/>
      <c r="I7" s="74" t="s">
        <v>78</v>
      </c>
      <c r="J7" s="74"/>
      <c r="K7" s="74"/>
      <c r="L7" s="74"/>
      <c r="M7" s="74"/>
      <c r="N7" s="74"/>
      <c r="P7" s="74" t="s">
        <v>79</v>
      </c>
      <c r="Q7" s="74"/>
      <c r="R7" s="74"/>
      <c r="S7" s="74"/>
      <c r="T7" s="74"/>
      <c r="U7" s="74"/>
      <c r="W7" s="74" t="s">
        <v>80</v>
      </c>
      <c r="X7" s="74"/>
      <c r="Y7" s="74"/>
      <c r="Z7" s="74"/>
      <c r="AA7" s="74"/>
      <c r="AB7" s="74"/>
      <c r="AD7" s="74" t="s">
        <v>81</v>
      </c>
      <c r="AE7" s="74"/>
      <c r="AF7" s="74"/>
      <c r="AG7" s="74"/>
      <c r="AH7" s="74"/>
      <c r="AI7" s="74"/>
      <c r="AK7" s="74" t="s">
        <v>82</v>
      </c>
      <c r="AL7" s="74"/>
      <c r="AM7" s="74"/>
      <c r="AN7" s="74"/>
      <c r="AO7" s="74"/>
      <c r="AP7" s="74"/>
      <c r="AR7" s="74" t="s">
        <v>83</v>
      </c>
      <c r="AS7" s="74"/>
      <c r="AT7" s="74"/>
      <c r="AU7" s="74"/>
      <c r="AV7" s="74"/>
      <c r="AW7" s="74"/>
      <c r="AY7" s="74" t="s">
        <v>84</v>
      </c>
      <c r="AZ7" s="74"/>
      <c r="BA7" s="74"/>
      <c r="BB7" s="74"/>
      <c r="BC7" s="74"/>
      <c r="BD7" s="74"/>
      <c r="BF7" s="74" t="s">
        <v>85</v>
      </c>
      <c r="BG7" s="74"/>
      <c r="BH7" s="74"/>
      <c r="BI7" s="74"/>
      <c r="BJ7" s="74"/>
      <c r="BK7" s="74"/>
      <c r="BM7" s="74" t="s">
        <v>86</v>
      </c>
      <c r="BN7" s="74"/>
      <c r="BO7" s="74"/>
      <c r="BP7" s="74"/>
      <c r="BQ7" s="74"/>
      <c r="BR7" s="74"/>
      <c r="BT7" s="74" t="s">
        <v>87</v>
      </c>
      <c r="BU7" s="74"/>
      <c r="BV7" s="74"/>
      <c r="BW7" s="74"/>
      <c r="BX7" s="74"/>
      <c r="BY7" s="74"/>
      <c r="CA7" s="74" t="s">
        <v>88</v>
      </c>
      <c r="CB7" s="74"/>
      <c r="CC7" s="74"/>
      <c r="CD7" s="74"/>
      <c r="CE7" s="74"/>
      <c r="CF7" s="74"/>
      <c r="CH7" s="74" t="s">
        <v>89</v>
      </c>
      <c r="CI7" s="74"/>
      <c r="CJ7" s="74"/>
      <c r="CK7" s="74"/>
      <c r="CL7" s="74"/>
      <c r="CM7" s="74"/>
      <c r="CO7" s="74" t="s">
        <v>90</v>
      </c>
      <c r="CP7" s="74"/>
      <c r="CQ7" s="74"/>
      <c r="CR7" s="74"/>
      <c r="CS7" s="74"/>
      <c r="CT7" s="74"/>
      <c r="CV7" s="74" t="s">
        <v>91</v>
      </c>
      <c r="CW7" s="74"/>
      <c r="CX7" s="74"/>
      <c r="CY7" s="74"/>
      <c r="CZ7" s="74"/>
      <c r="DA7" s="74"/>
    </row>
    <row r="8" spans="2:105" x14ac:dyDescent="0.25">
      <c r="B8" s="2"/>
      <c r="C8" s="3" t="s">
        <v>7</v>
      </c>
      <c r="D8" s="3" t="s">
        <v>8</v>
      </c>
      <c r="I8" s="2"/>
      <c r="J8" s="3" t="s">
        <v>7</v>
      </c>
      <c r="K8" s="3" t="s">
        <v>8</v>
      </c>
      <c r="P8" s="2"/>
      <c r="Q8" s="3" t="s">
        <v>7</v>
      </c>
      <c r="R8" s="3" t="s">
        <v>8</v>
      </c>
      <c r="W8" s="2"/>
      <c r="X8" s="3" t="s">
        <v>7</v>
      </c>
      <c r="Y8" s="3" t="s">
        <v>8</v>
      </c>
      <c r="AD8" s="2"/>
      <c r="AE8" s="3" t="s">
        <v>7</v>
      </c>
      <c r="AF8" s="3" t="s">
        <v>8</v>
      </c>
      <c r="AK8" s="2"/>
      <c r="AL8" s="3" t="s">
        <v>7</v>
      </c>
      <c r="AM8" s="3" t="s">
        <v>8</v>
      </c>
      <c r="AR8" s="2"/>
      <c r="AS8" s="3" t="s">
        <v>7</v>
      </c>
      <c r="AT8" s="3" t="s">
        <v>8</v>
      </c>
      <c r="AY8" s="2"/>
      <c r="AZ8" s="3" t="s">
        <v>7</v>
      </c>
      <c r="BA8" s="3" t="s">
        <v>8</v>
      </c>
      <c r="BF8" s="2"/>
      <c r="BG8" s="3" t="s">
        <v>7</v>
      </c>
      <c r="BH8" s="3" t="s">
        <v>8</v>
      </c>
      <c r="BM8" s="2"/>
      <c r="BN8" s="3" t="s">
        <v>7</v>
      </c>
      <c r="BO8" s="3" t="s">
        <v>8</v>
      </c>
      <c r="BT8" s="2"/>
      <c r="BU8" s="3" t="s">
        <v>7</v>
      </c>
      <c r="BV8" s="3" t="s">
        <v>8</v>
      </c>
      <c r="CA8" s="2"/>
      <c r="CB8" s="3" t="s">
        <v>7</v>
      </c>
      <c r="CC8" s="3" t="s">
        <v>8</v>
      </c>
      <c r="CH8" s="2"/>
      <c r="CI8" s="3" t="s">
        <v>7</v>
      </c>
      <c r="CJ8" s="3" t="s">
        <v>8</v>
      </c>
      <c r="CO8" s="2"/>
      <c r="CP8" s="3" t="s">
        <v>7</v>
      </c>
      <c r="CQ8" s="3" t="s">
        <v>8</v>
      </c>
      <c r="CV8" s="2"/>
      <c r="CW8" s="3" t="s">
        <v>7</v>
      </c>
      <c r="CX8" s="3" t="s">
        <v>8</v>
      </c>
    </row>
    <row r="9" spans="2:105" x14ac:dyDescent="0.25">
      <c r="B9" s="4" t="s">
        <v>61</v>
      </c>
      <c r="C9" s="15">
        <f>C14</f>
        <v>45.05</v>
      </c>
      <c r="D9" s="15">
        <f>C9*12</f>
        <v>540.59999999999991</v>
      </c>
      <c r="I9" s="4" t="s">
        <v>61</v>
      </c>
      <c r="J9" s="15">
        <f>J14</f>
        <v>41.79</v>
      </c>
      <c r="K9" s="15">
        <f>J9*12</f>
        <v>501.48</v>
      </c>
      <c r="P9" s="4" t="s">
        <v>61</v>
      </c>
      <c r="Q9" s="15">
        <f>Q14</f>
        <v>41.69</v>
      </c>
      <c r="R9" s="15">
        <f>Q9*12</f>
        <v>500.28</v>
      </c>
      <c r="W9" s="4" t="s">
        <v>61</v>
      </c>
      <c r="X9" s="15">
        <f>X14</f>
        <v>56.109999999999992</v>
      </c>
      <c r="Y9" s="15">
        <f>X9*12</f>
        <v>673.31999999999994</v>
      </c>
      <c r="AD9" s="4" t="s">
        <v>61</v>
      </c>
      <c r="AE9" s="15">
        <f>AE14</f>
        <v>50.36</v>
      </c>
      <c r="AF9" s="15">
        <f>AE9*12</f>
        <v>604.31999999999994</v>
      </c>
      <c r="AK9" s="4" t="s">
        <v>61</v>
      </c>
      <c r="AL9" s="15">
        <f>AL14</f>
        <v>29.98</v>
      </c>
      <c r="AM9" s="15">
        <f>AL9*12</f>
        <v>359.76</v>
      </c>
      <c r="AR9" s="4" t="s">
        <v>61</v>
      </c>
      <c r="AS9" s="15">
        <f>AS14</f>
        <v>48.400000000000006</v>
      </c>
      <c r="AT9" s="15">
        <f>AS9*12</f>
        <v>580.80000000000007</v>
      </c>
      <c r="AY9" s="4" t="s">
        <v>61</v>
      </c>
      <c r="AZ9" s="15">
        <f>AZ14</f>
        <v>119.80999999999999</v>
      </c>
      <c r="BA9" s="15">
        <f>AZ9*12</f>
        <v>1437.7199999999998</v>
      </c>
      <c r="BF9" s="4" t="s">
        <v>61</v>
      </c>
      <c r="BG9" s="15">
        <f>BG14</f>
        <v>57.9</v>
      </c>
      <c r="BH9" s="15">
        <f>BG9*12</f>
        <v>694.8</v>
      </c>
      <c r="BM9" s="4" t="s">
        <v>61</v>
      </c>
      <c r="BN9" s="15">
        <f>BN14</f>
        <v>33.08</v>
      </c>
      <c r="BO9" s="15">
        <f>BN9*12</f>
        <v>396.96</v>
      </c>
      <c r="BT9" s="4" t="s">
        <v>61</v>
      </c>
      <c r="BU9" s="15">
        <f>BU14</f>
        <v>19.970000000000002</v>
      </c>
      <c r="BV9" s="15">
        <f>BU9*12</f>
        <v>239.64000000000004</v>
      </c>
      <c r="CA9" s="4" t="s">
        <v>61</v>
      </c>
      <c r="CB9" s="15">
        <f>CB14</f>
        <v>54.599999999999994</v>
      </c>
      <c r="CC9" s="15">
        <f>CB9*12</f>
        <v>655.19999999999993</v>
      </c>
      <c r="CH9" s="4" t="s">
        <v>61</v>
      </c>
      <c r="CI9" s="15">
        <f>CI14</f>
        <v>29.900000000000002</v>
      </c>
      <c r="CJ9" s="15">
        <f>CI9*12</f>
        <v>358.8</v>
      </c>
      <c r="CO9" s="4" t="s">
        <v>61</v>
      </c>
      <c r="CP9" s="15">
        <f>CP14</f>
        <v>26.62</v>
      </c>
      <c r="CQ9" s="15">
        <f>CP9*12</f>
        <v>319.44</v>
      </c>
      <c r="CV9" s="4" t="s">
        <v>61</v>
      </c>
      <c r="CW9" s="15">
        <f>CW14</f>
        <v>0</v>
      </c>
      <c r="CX9" s="15">
        <f>CW9*12</f>
        <v>0</v>
      </c>
    </row>
    <row r="10" spans="2:105" ht="15.75" thickBot="1" x14ac:dyDescent="0.3">
      <c r="B10" s="1" t="s">
        <v>9</v>
      </c>
      <c r="C10" s="14">
        <v>44.9</v>
      </c>
      <c r="D10" s="14">
        <v>44.9</v>
      </c>
      <c r="E10" s="14">
        <v>44.9</v>
      </c>
      <c r="F10" s="14">
        <v>44.9</v>
      </c>
      <c r="G10" s="14">
        <v>44.9</v>
      </c>
      <c r="I10" s="1" t="s">
        <v>9</v>
      </c>
      <c r="J10" s="14">
        <v>44.9</v>
      </c>
      <c r="K10" s="14">
        <v>44.9</v>
      </c>
      <c r="L10" s="14">
        <v>44.9</v>
      </c>
      <c r="M10" s="14">
        <v>44.9</v>
      </c>
      <c r="N10" s="14">
        <v>44.9</v>
      </c>
      <c r="P10" s="1" t="s">
        <v>9</v>
      </c>
      <c r="Q10" s="14">
        <v>44.9</v>
      </c>
      <c r="R10" s="14">
        <v>44.9</v>
      </c>
      <c r="S10" s="14">
        <v>44.9</v>
      </c>
      <c r="T10" s="14">
        <v>44.9</v>
      </c>
      <c r="U10" s="14">
        <v>44.9</v>
      </c>
      <c r="W10" s="1" t="s">
        <v>9</v>
      </c>
      <c r="X10" s="14">
        <v>44.9</v>
      </c>
      <c r="Y10" s="14">
        <v>44.9</v>
      </c>
      <c r="Z10" s="14">
        <v>44.9</v>
      </c>
      <c r="AA10" s="14">
        <v>44.9</v>
      </c>
      <c r="AB10" s="14">
        <v>44.9</v>
      </c>
      <c r="AD10" s="1" t="s">
        <v>9</v>
      </c>
      <c r="AE10" s="14">
        <v>44.9</v>
      </c>
      <c r="AF10" s="14">
        <v>44.9</v>
      </c>
      <c r="AG10" s="14">
        <v>44.9</v>
      </c>
      <c r="AH10" s="14">
        <v>44.9</v>
      </c>
      <c r="AI10" s="14">
        <v>44.9</v>
      </c>
      <c r="AK10" s="1" t="s">
        <v>9</v>
      </c>
      <c r="AL10" s="14">
        <v>44.9</v>
      </c>
      <c r="AM10" s="14">
        <v>44.9</v>
      </c>
      <c r="AN10" s="14">
        <v>44.9</v>
      </c>
      <c r="AO10" s="14">
        <v>44.9</v>
      </c>
      <c r="AP10" s="14">
        <v>44.9</v>
      </c>
      <c r="AR10" s="1" t="s">
        <v>9</v>
      </c>
      <c r="AS10" s="14">
        <v>44.9</v>
      </c>
      <c r="AT10" s="14">
        <v>44.9</v>
      </c>
      <c r="AU10" s="14">
        <v>44.9</v>
      </c>
      <c r="AV10" s="14">
        <v>44.9</v>
      </c>
      <c r="AW10" s="14">
        <v>44.9</v>
      </c>
      <c r="AY10" s="1" t="s">
        <v>9</v>
      </c>
      <c r="AZ10" s="14">
        <v>44.9</v>
      </c>
      <c r="BA10" s="14">
        <v>44.9</v>
      </c>
      <c r="BB10" s="14">
        <v>44.9</v>
      </c>
      <c r="BC10" s="14">
        <v>44.9</v>
      </c>
      <c r="BD10" s="14">
        <v>44.9</v>
      </c>
      <c r="BF10" s="1" t="s">
        <v>9</v>
      </c>
      <c r="BG10" s="14">
        <v>44.9</v>
      </c>
      <c r="BH10" s="14">
        <v>44.9</v>
      </c>
      <c r="BI10" s="14">
        <v>44.9</v>
      </c>
      <c r="BJ10" s="14">
        <v>44.9</v>
      </c>
      <c r="BK10" s="14">
        <v>44.9</v>
      </c>
      <c r="BM10" s="1" t="s">
        <v>9</v>
      </c>
      <c r="BN10" s="14">
        <v>44.9</v>
      </c>
      <c r="BO10" s="14">
        <v>6</v>
      </c>
      <c r="BP10" s="14">
        <v>6</v>
      </c>
      <c r="BQ10" s="14">
        <v>6</v>
      </c>
      <c r="BR10" s="14">
        <v>6</v>
      </c>
      <c r="BT10" s="1" t="s">
        <v>9</v>
      </c>
      <c r="BU10" s="14">
        <v>6</v>
      </c>
      <c r="BV10" s="14">
        <v>6</v>
      </c>
      <c r="BW10" s="14">
        <v>6</v>
      </c>
      <c r="BX10" s="14">
        <v>6</v>
      </c>
      <c r="BY10" s="14">
        <v>6</v>
      </c>
      <c r="CA10" s="1" t="s">
        <v>9</v>
      </c>
      <c r="CB10" s="14">
        <v>44.9</v>
      </c>
      <c r="CC10" s="14">
        <v>44.9</v>
      </c>
      <c r="CD10" s="14">
        <v>44.9</v>
      </c>
      <c r="CE10" s="14">
        <v>44.9</v>
      </c>
      <c r="CF10" s="14">
        <v>44.9</v>
      </c>
      <c r="CH10" s="1" t="s">
        <v>9</v>
      </c>
      <c r="CI10" s="14">
        <v>44.9</v>
      </c>
      <c r="CJ10" s="14">
        <v>44.9</v>
      </c>
      <c r="CK10" s="14">
        <v>44.9</v>
      </c>
      <c r="CL10" s="14">
        <v>44.9</v>
      </c>
      <c r="CM10" s="14">
        <v>44.9</v>
      </c>
      <c r="CO10" s="1" t="s">
        <v>9</v>
      </c>
      <c r="CP10" s="14">
        <v>6</v>
      </c>
      <c r="CQ10" s="14">
        <v>6</v>
      </c>
      <c r="CR10" s="14">
        <v>6</v>
      </c>
      <c r="CS10" s="14">
        <v>6</v>
      </c>
      <c r="CT10" s="14">
        <v>6</v>
      </c>
      <c r="CV10" s="1" t="s">
        <v>9</v>
      </c>
      <c r="CW10" s="14">
        <v>44.9</v>
      </c>
      <c r="CX10" s="14">
        <v>44.9</v>
      </c>
      <c r="CY10" s="14">
        <v>44.9</v>
      </c>
      <c r="CZ10" s="14">
        <v>44.9</v>
      </c>
      <c r="DA10" s="14">
        <v>44.9</v>
      </c>
    </row>
    <row r="11" spans="2:105" ht="14.45" customHeight="1" x14ac:dyDescent="0.25">
      <c r="B11" s="5" t="s">
        <v>64</v>
      </c>
      <c r="C11" s="6"/>
      <c r="D11" s="6"/>
      <c r="E11" s="6"/>
      <c r="F11" s="6"/>
      <c r="G11" s="7"/>
      <c r="I11" s="5" t="s">
        <v>64</v>
      </c>
      <c r="J11" s="6"/>
      <c r="K11" s="6"/>
      <c r="L11" s="6"/>
      <c r="M11" s="6"/>
      <c r="N11" s="7"/>
      <c r="P11" s="5" t="s">
        <v>64</v>
      </c>
      <c r="Q11" s="6"/>
      <c r="R11" s="6"/>
      <c r="S11" s="6"/>
      <c r="T11" s="6"/>
      <c r="U11" s="7"/>
      <c r="W11" s="5" t="s">
        <v>64</v>
      </c>
      <c r="X11" s="6"/>
      <c r="Y11" s="6"/>
      <c r="Z11" s="6"/>
      <c r="AA11" s="6"/>
      <c r="AB11" s="7"/>
      <c r="AD11" s="5" t="s">
        <v>64</v>
      </c>
      <c r="AE11" s="6"/>
      <c r="AF11" s="6"/>
      <c r="AG11" s="6"/>
      <c r="AH11" s="6"/>
      <c r="AI11" s="7"/>
      <c r="AK11" s="5" t="s">
        <v>64</v>
      </c>
      <c r="AL11" s="6"/>
      <c r="AM11" s="6"/>
      <c r="AN11" s="6"/>
      <c r="AO11" s="6"/>
      <c r="AP11" s="7"/>
      <c r="AR11" s="5" t="s">
        <v>64</v>
      </c>
      <c r="AS11" s="6"/>
      <c r="AT11" s="6"/>
      <c r="AU11" s="6"/>
      <c r="AV11" s="6"/>
      <c r="AW11" s="7"/>
      <c r="AY11" s="5" t="s">
        <v>64</v>
      </c>
      <c r="AZ11" s="6"/>
      <c r="BA11" s="6"/>
      <c r="BB11" s="6"/>
      <c r="BC11" s="6"/>
      <c r="BD11" s="7"/>
      <c r="BF11" s="5" t="s">
        <v>64</v>
      </c>
      <c r="BG11" s="6"/>
      <c r="BH11" s="6"/>
      <c r="BI11" s="6"/>
      <c r="BJ11" s="6"/>
      <c r="BK11" s="7"/>
      <c r="BM11" s="5" t="s">
        <v>64</v>
      </c>
      <c r="BN11" s="6"/>
      <c r="BO11" s="6"/>
      <c r="BP11" s="6"/>
      <c r="BQ11" s="6"/>
      <c r="BR11" s="7"/>
      <c r="BT11" s="5" t="s">
        <v>64</v>
      </c>
      <c r="BU11" s="6"/>
      <c r="BV11" s="6"/>
      <c r="BW11" s="6"/>
      <c r="BX11" s="6"/>
      <c r="BY11" s="7"/>
      <c r="CA11" s="5" t="s">
        <v>64</v>
      </c>
      <c r="CB11" s="6"/>
      <c r="CC11" s="6"/>
      <c r="CD11" s="6"/>
      <c r="CE11" s="6"/>
      <c r="CF11" s="7"/>
      <c r="CH11" s="5" t="s">
        <v>64</v>
      </c>
      <c r="CI11" s="6"/>
      <c r="CJ11" s="6"/>
      <c r="CK11" s="6"/>
      <c r="CL11" s="6"/>
      <c r="CM11" s="7"/>
      <c r="CO11" s="5" t="s">
        <v>64</v>
      </c>
      <c r="CP11" s="6"/>
      <c r="CQ11" s="6"/>
      <c r="CR11" s="6"/>
      <c r="CS11" s="6"/>
      <c r="CT11" s="7"/>
      <c r="CV11" s="5" t="s">
        <v>64</v>
      </c>
      <c r="CW11" s="6"/>
      <c r="CX11" s="6"/>
      <c r="CY11" s="6"/>
      <c r="CZ11" s="6"/>
      <c r="DA11" s="7"/>
    </row>
    <row r="12" spans="2:105" ht="29.45" customHeight="1" thickBot="1" x14ac:dyDescent="0.3">
      <c r="B12" s="8" t="s">
        <v>10</v>
      </c>
      <c r="C12" s="9"/>
      <c r="D12" s="9"/>
      <c r="E12" s="9"/>
      <c r="F12" s="9"/>
      <c r="G12" s="10"/>
      <c r="I12" s="8" t="s">
        <v>10</v>
      </c>
      <c r="J12" s="9"/>
      <c r="K12" s="9"/>
      <c r="L12" s="9"/>
      <c r="M12" s="9"/>
      <c r="N12" s="10"/>
      <c r="P12" s="8" t="s">
        <v>10</v>
      </c>
      <c r="Q12" s="9"/>
      <c r="R12" s="9"/>
      <c r="S12" s="9"/>
      <c r="T12" s="9"/>
      <c r="U12" s="10"/>
      <c r="W12" s="8" t="s">
        <v>10</v>
      </c>
      <c r="X12" s="9"/>
      <c r="Y12" s="9"/>
      <c r="Z12" s="9"/>
      <c r="AA12" s="9"/>
      <c r="AB12" s="10"/>
      <c r="AD12" s="8" t="s">
        <v>10</v>
      </c>
      <c r="AE12" s="9"/>
      <c r="AF12" s="9"/>
      <c r="AG12" s="9"/>
      <c r="AH12" s="9"/>
      <c r="AI12" s="10"/>
      <c r="AK12" s="8" t="s">
        <v>10</v>
      </c>
      <c r="AL12" s="9"/>
      <c r="AM12" s="9"/>
      <c r="AN12" s="9"/>
      <c r="AO12" s="9"/>
      <c r="AP12" s="10"/>
      <c r="AR12" s="8" t="s">
        <v>10</v>
      </c>
      <c r="AS12" s="9"/>
      <c r="AT12" s="9"/>
      <c r="AU12" s="9"/>
      <c r="AV12" s="9"/>
      <c r="AW12" s="10"/>
      <c r="AY12" s="8" t="s">
        <v>10</v>
      </c>
      <c r="AZ12" s="9"/>
      <c r="BA12" s="9"/>
      <c r="BB12" s="9"/>
      <c r="BC12" s="9"/>
      <c r="BD12" s="10"/>
      <c r="BF12" s="8" t="s">
        <v>10</v>
      </c>
      <c r="BG12" s="9"/>
      <c r="BH12" s="9"/>
      <c r="BI12" s="9"/>
      <c r="BJ12" s="9"/>
      <c r="BK12" s="10"/>
      <c r="BM12" s="8" t="s">
        <v>10</v>
      </c>
      <c r="BN12" s="9"/>
      <c r="BO12" s="9"/>
      <c r="BP12" s="9"/>
      <c r="BQ12" s="9"/>
      <c r="BR12" s="10"/>
      <c r="BT12" s="8" t="s">
        <v>10</v>
      </c>
      <c r="BU12" s="9"/>
      <c r="BV12" s="9"/>
      <c r="BW12" s="9"/>
      <c r="BX12" s="9"/>
      <c r="BY12" s="10"/>
      <c r="CA12" s="8" t="s">
        <v>10</v>
      </c>
      <c r="CB12" s="9"/>
      <c r="CC12" s="9"/>
      <c r="CD12" s="9"/>
      <c r="CE12" s="9"/>
      <c r="CF12" s="10"/>
      <c r="CH12" s="8" t="s">
        <v>10</v>
      </c>
      <c r="CI12" s="9"/>
      <c r="CJ12" s="9"/>
      <c r="CK12" s="9"/>
      <c r="CL12" s="9"/>
      <c r="CM12" s="10"/>
      <c r="CO12" s="8" t="s">
        <v>10</v>
      </c>
      <c r="CP12" s="9"/>
      <c r="CQ12" s="9"/>
      <c r="CR12" s="9"/>
      <c r="CS12" s="9"/>
      <c r="CT12" s="10"/>
      <c r="CV12" s="8" t="s">
        <v>10</v>
      </c>
      <c r="CW12" s="9"/>
      <c r="CX12" s="9"/>
      <c r="CY12" s="9"/>
      <c r="CZ12" s="9"/>
      <c r="DA12" s="10"/>
    </row>
    <row r="13" spans="2:105" x14ac:dyDescent="0.25">
      <c r="B13" s="11" t="s">
        <v>11</v>
      </c>
      <c r="C13" s="16">
        <v>2024</v>
      </c>
      <c r="D13" s="16">
        <v>2025</v>
      </c>
      <c r="E13" s="16">
        <v>2026</v>
      </c>
      <c r="F13" s="16">
        <v>2027</v>
      </c>
      <c r="G13" s="17">
        <v>2028</v>
      </c>
      <c r="I13" s="11" t="s">
        <v>11</v>
      </c>
      <c r="J13" s="16">
        <v>2024</v>
      </c>
      <c r="K13" s="16">
        <v>2025</v>
      </c>
      <c r="L13" s="16">
        <v>2026</v>
      </c>
      <c r="M13" s="16">
        <v>2027</v>
      </c>
      <c r="N13" s="17">
        <v>2028</v>
      </c>
      <c r="P13" s="11" t="s">
        <v>11</v>
      </c>
      <c r="Q13" s="16">
        <v>2024</v>
      </c>
      <c r="R13" s="16">
        <v>2025</v>
      </c>
      <c r="S13" s="16">
        <v>2026</v>
      </c>
      <c r="T13" s="16">
        <v>2027</v>
      </c>
      <c r="U13" s="17">
        <v>2028</v>
      </c>
      <c r="W13" s="11" t="s">
        <v>11</v>
      </c>
      <c r="X13" s="16">
        <v>2024</v>
      </c>
      <c r="Y13" s="16">
        <v>2025</v>
      </c>
      <c r="Z13" s="16">
        <v>2026</v>
      </c>
      <c r="AA13" s="16">
        <v>2027</v>
      </c>
      <c r="AB13" s="17">
        <v>2028</v>
      </c>
      <c r="AD13" s="11" t="s">
        <v>11</v>
      </c>
      <c r="AE13" s="16">
        <v>2024</v>
      </c>
      <c r="AF13" s="16">
        <v>2025</v>
      </c>
      <c r="AG13" s="16">
        <v>2026</v>
      </c>
      <c r="AH13" s="16">
        <v>2027</v>
      </c>
      <c r="AI13" s="17">
        <v>2028</v>
      </c>
      <c r="AK13" s="11" t="s">
        <v>11</v>
      </c>
      <c r="AL13" s="16">
        <v>2024</v>
      </c>
      <c r="AM13" s="16">
        <v>2025</v>
      </c>
      <c r="AN13" s="16">
        <v>2026</v>
      </c>
      <c r="AO13" s="16">
        <v>2027</v>
      </c>
      <c r="AP13" s="17">
        <v>2028</v>
      </c>
      <c r="AR13" s="11" t="s">
        <v>11</v>
      </c>
      <c r="AS13" s="16">
        <v>2024</v>
      </c>
      <c r="AT13" s="16">
        <v>2025</v>
      </c>
      <c r="AU13" s="16">
        <v>2026</v>
      </c>
      <c r="AV13" s="16">
        <v>2027</v>
      </c>
      <c r="AW13" s="17">
        <v>2028</v>
      </c>
      <c r="AY13" s="11" t="s">
        <v>11</v>
      </c>
      <c r="AZ13" s="16">
        <v>2024</v>
      </c>
      <c r="BA13" s="16">
        <v>2025</v>
      </c>
      <c r="BB13" s="16">
        <v>2026</v>
      </c>
      <c r="BC13" s="16">
        <v>2027</v>
      </c>
      <c r="BD13" s="17">
        <v>2028</v>
      </c>
      <c r="BF13" s="11" t="s">
        <v>11</v>
      </c>
      <c r="BG13" s="16">
        <v>2024</v>
      </c>
      <c r="BH13" s="16">
        <v>2025</v>
      </c>
      <c r="BI13" s="16">
        <v>2026</v>
      </c>
      <c r="BJ13" s="16">
        <v>2027</v>
      </c>
      <c r="BK13" s="17">
        <v>2028</v>
      </c>
      <c r="BM13" s="11" t="s">
        <v>11</v>
      </c>
      <c r="BN13" s="16">
        <v>2024</v>
      </c>
      <c r="BO13" s="16">
        <v>2025</v>
      </c>
      <c r="BP13" s="16">
        <v>2026</v>
      </c>
      <c r="BQ13" s="16">
        <v>2027</v>
      </c>
      <c r="BR13" s="17">
        <v>2028</v>
      </c>
      <c r="BT13" s="11" t="s">
        <v>11</v>
      </c>
      <c r="BU13" s="16">
        <v>2024</v>
      </c>
      <c r="BV13" s="16">
        <v>2025</v>
      </c>
      <c r="BW13" s="16">
        <v>2026</v>
      </c>
      <c r="BX13" s="16">
        <v>2027</v>
      </c>
      <c r="BY13" s="17">
        <v>2028</v>
      </c>
      <c r="CA13" s="11" t="s">
        <v>11</v>
      </c>
      <c r="CB13" s="16">
        <v>2024</v>
      </c>
      <c r="CC13" s="16">
        <v>2025</v>
      </c>
      <c r="CD13" s="16">
        <v>2026</v>
      </c>
      <c r="CE13" s="16">
        <v>2027</v>
      </c>
      <c r="CF13" s="17">
        <v>2028</v>
      </c>
      <c r="CH13" s="11" t="s">
        <v>11</v>
      </c>
      <c r="CI13" s="16">
        <v>2024</v>
      </c>
      <c r="CJ13" s="16">
        <v>2025</v>
      </c>
      <c r="CK13" s="16">
        <v>2026</v>
      </c>
      <c r="CL13" s="16">
        <v>2027</v>
      </c>
      <c r="CM13" s="17">
        <v>2028</v>
      </c>
      <c r="CO13" s="11" t="s">
        <v>11</v>
      </c>
      <c r="CP13" s="16">
        <v>2024</v>
      </c>
      <c r="CQ13" s="16">
        <v>2025</v>
      </c>
      <c r="CR13" s="16">
        <v>2026</v>
      </c>
      <c r="CS13" s="16">
        <v>2027</v>
      </c>
      <c r="CT13" s="17">
        <v>2028</v>
      </c>
      <c r="CV13" s="11" t="s">
        <v>11</v>
      </c>
      <c r="CW13" s="16">
        <v>2024</v>
      </c>
      <c r="CX13" s="16">
        <v>2025</v>
      </c>
      <c r="CY13" s="16">
        <v>2026</v>
      </c>
      <c r="CZ13" s="16">
        <v>2027</v>
      </c>
      <c r="DA13" s="17">
        <v>2028</v>
      </c>
    </row>
    <row r="14" spans="2:105" x14ac:dyDescent="0.25">
      <c r="B14" s="12" t="s">
        <v>12</v>
      </c>
      <c r="C14" s="15">
        <v>45.05</v>
      </c>
      <c r="D14" s="15">
        <v>47.54</v>
      </c>
      <c r="E14" s="15">
        <v>47.75</v>
      </c>
      <c r="F14" s="15">
        <v>48.884949840357919</v>
      </c>
      <c r="G14" s="18">
        <v>51.632504603412308</v>
      </c>
      <c r="I14" s="12" t="s">
        <v>12</v>
      </c>
      <c r="J14" s="15">
        <v>41.79</v>
      </c>
      <c r="K14" s="15">
        <v>43.989999999999995</v>
      </c>
      <c r="L14" s="15">
        <v>46.25</v>
      </c>
      <c r="M14" s="15">
        <v>48.88000000000001</v>
      </c>
      <c r="N14" s="18">
        <v>51.637273089898912</v>
      </c>
      <c r="P14" s="12" t="s">
        <v>12</v>
      </c>
      <c r="Q14" s="15">
        <v>41.69</v>
      </c>
      <c r="R14" s="15">
        <v>44.379999999999995</v>
      </c>
      <c r="S14" s="15">
        <v>46.25</v>
      </c>
      <c r="T14" s="15">
        <v>48.884949840357919</v>
      </c>
      <c r="U14" s="18">
        <v>51.632504603412308</v>
      </c>
      <c r="W14" s="12" t="s">
        <v>12</v>
      </c>
      <c r="X14" s="15">
        <v>56.109999999999992</v>
      </c>
      <c r="Y14" s="15">
        <v>58.989999999999995</v>
      </c>
      <c r="Z14" s="15">
        <v>61.499999999999993</v>
      </c>
      <c r="AA14" s="15">
        <v>61.214949840357924</v>
      </c>
      <c r="AB14" s="18">
        <v>64.662504603412302</v>
      </c>
      <c r="AD14" s="12" t="s">
        <v>12</v>
      </c>
      <c r="AE14" s="15">
        <v>50.36</v>
      </c>
      <c r="AF14" s="15">
        <v>52.55</v>
      </c>
      <c r="AG14" s="15">
        <v>52.409999999999989</v>
      </c>
      <c r="AH14" s="15">
        <v>54.074949840357917</v>
      </c>
      <c r="AI14" s="18">
        <v>57.112504603412312</v>
      </c>
      <c r="AK14" s="12" t="s">
        <v>12</v>
      </c>
      <c r="AL14" s="15">
        <v>29.98</v>
      </c>
      <c r="AM14" s="15">
        <v>29.97</v>
      </c>
      <c r="AN14" s="15">
        <v>32.53</v>
      </c>
      <c r="AO14" s="15">
        <v>35.51</v>
      </c>
      <c r="AP14" s="18">
        <v>37.490149521424051</v>
      </c>
      <c r="AR14" s="12" t="s">
        <v>12</v>
      </c>
      <c r="AS14" s="15">
        <v>48.400000000000006</v>
      </c>
      <c r="AT14" s="15">
        <v>47.45</v>
      </c>
      <c r="AU14" s="15">
        <v>51.185290610283332</v>
      </c>
      <c r="AV14" s="15">
        <v>42.539427540834183</v>
      </c>
      <c r="AW14" s="18">
        <v>44.91</v>
      </c>
      <c r="AY14" s="12" t="s">
        <v>12</v>
      </c>
      <c r="AZ14" s="15">
        <v>119.80999999999999</v>
      </c>
      <c r="BA14" s="15">
        <v>130.16</v>
      </c>
      <c r="BB14" s="15">
        <v>103.58999999999999</v>
      </c>
      <c r="BC14" s="15">
        <v>115.30000000000001</v>
      </c>
      <c r="BD14" s="18">
        <v>117.83147004052098</v>
      </c>
      <c r="BF14" s="12" t="s">
        <v>12</v>
      </c>
      <c r="BG14" s="15">
        <v>57.9</v>
      </c>
      <c r="BH14" s="15">
        <v>60.22</v>
      </c>
      <c r="BI14" s="15">
        <v>70.34999999999998</v>
      </c>
      <c r="BJ14" s="15">
        <v>77.38</v>
      </c>
      <c r="BK14" s="18">
        <v>79.223907051362318</v>
      </c>
      <c r="BM14" s="12" t="s">
        <v>12</v>
      </c>
      <c r="BN14" s="15">
        <v>33.08</v>
      </c>
      <c r="BO14" s="15">
        <v>29.150000000000002</v>
      </c>
      <c r="BP14" s="15">
        <v>34.46</v>
      </c>
      <c r="BQ14" s="15">
        <v>34.272080000000003</v>
      </c>
      <c r="BR14" s="18">
        <v>35.299620035522302</v>
      </c>
      <c r="BT14" s="12" t="s">
        <v>12</v>
      </c>
      <c r="BU14" s="15">
        <v>19.970000000000002</v>
      </c>
      <c r="BV14" s="15">
        <v>20.25</v>
      </c>
      <c r="BW14" s="15">
        <v>26.03</v>
      </c>
      <c r="BX14" s="15">
        <v>26.828020056143696</v>
      </c>
      <c r="BY14" s="18">
        <v>28.701346568776572</v>
      </c>
      <c r="CA14" s="12" t="s">
        <v>12</v>
      </c>
      <c r="CB14" s="15">
        <v>54.599999999999994</v>
      </c>
      <c r="CC14" s="15">
        <v>54.589999999999996</v>
      </c>
      <c r="CD14" s="15">
        <v>51.95</v>
      </c>
      <c r="CE14" s="15">
        <v>55.450000000000017</v>
      </c>
      <c r="CF14" s="18">
        <v>55.450000000000017</v>
      </c>
      <c r="CH14" s="12" t="s">
        <v>12</v>
      </c>
      <c r="CI14" s="15">
        <v>29.900000000000002</v>
      </c>
      <c r="CJ14" s="15">
        <v>29.96</v>
      </c>
      <c r="CK14" s="15">
        <v>31.75</v>
      </c>
      <c r="CL14" s="15">
        <v>34.89</v>
      </c>
      <c r="CM14" s="18">
        <v>37.168620577449552</v>
      </c>
      <c r="CO14" s="12" t="s">
        <v>12</v>
      </c>
      <c r="CP14" s="15">
        <v>26.62</v>
      </c>
      <c r="CQ14" s="15">
        <v>26.64</v>
      </c>
      <c r="CR14" s="15">
        <v>20.669999999999998</v>
      </c>
      <c r="CS14" s="15">
        <v>16.926285027222786</v>
      </c>
      <c r="CT14" s="18">
        <v>17.886223146252217</v>
      </c>
      <c r="CV14" s="12" t="s">
        <v>12</v>
      </c>
      <c r="CW14" s="15">
        <v>0</v>
      </c>
      <c r="CX14" s="15">
        <v>0</v>
      </c>
      <c r="CY14" s="15">
        <v>43.13</v>
      </c>
      <c r="CZ14" s="15">
        <v>36.300000000000004</v>
      </c>
      <c r="DA14" s="18">
        <v>37.285703330407848</v>
      </c>
    </row>
    <row r="15" spans="2:105" x14ac:dyDescent="0.25">
      <c r="B15" s="12" t="s">
        <v>13</v>
      </c>
      <c r="C15" s="15">
        <v>45.05</v>
      </c>
      <c r="D15" s="15">
        <v>47.54</v>
      </c>
      <c r="E15" s="15">
        <v>47.75</v>
      </c>
      <c r="F15" s="15">
        <v>48.884949840357919</v>
      </c>
      <c r="G15" s="18">
        <v>51.632504603412308</v>
      </c>
      <c r="I15" s="12" t="s">
        <v>13</v>
      </c>
      <c r="J15" s="15">
        <v>41.79</v>
      </c>
      <c r="K15" s="15">
        <v>43.989999999999995</v>
      </c>
      <c r="L15" s="15">
        <v>46.25</v>
      </c>
      <c r="M15" s="15">
        <v>48.88000000000001</v>
      </c>
      <c r="N15" s="18">
        <v>51.637273089898912</v>
      </c>
      <c r="P15" s="12" t="s">
        <v>13</v>
      </c>
      <c r="Q15" s="15">
        <v>41.69</v>
      </c>
      <c r="R15" s="15">
        <v>44.379999999999995</v>
      </c>
      <c r="S15" s="15">
        <v>46.25</v>
      </c>
      <c r="T15" s="15">
        <v>48.884949840357919</v>
      </c>
      <c r="U15" s="18">
        <v>51.632504603412308</v>
      </c>
      <c r="W15" s="12" t="s">
        <v>13</v>
      </c>
      <c r="X15" s="15">
        <v>56.109999999999992</v>
      </c>
      <c r="Y15" s="15">
        <v>58.989999999999995</v>
      </c>
      <c r="Z15" s="15">
        <v>61.499999999999993</v>
      </c>
      <c r="AA15" s="15">
        <v>61.214949840357924</v>
      </c>
      <c r="AB15" s="18">
        <v>64.662504603412302</v>
      </c>
      <c r="AD15" s="12" t="s">
        <v>13</v>
      </c>
      <c r="AE15" s="15">
        <v>50.36</v>
      </c>
      <c r="AF15" s="15">
        <v>52.55</v>
      </c>
      <c r="AG15" s="15">
        <v>52.409999999999989</v>
      </c>
      <c r="AH15" s="15">
        <v>54.074949840357917</v>
      </c>
      <c r="AI15" s="18">
        <v>57.112504603412312</v>
      </c>
      <c r="AK15" s="12" t="s">
        <v>13</v>
      </c>
      <c r="AL15" s="15">
        <v>29.98</v>
      </c>
      <c r="AM15" s="15">
        <v>29.97</v>
      </c>
      <c r="AN15" s="15">
        <v>32.53</v>
      </c>
      <c r="AO15" s="15">
        <v>35.51</v>
      </c>
      <c r="AP15" s="18">
        <v>37.490149521424051</v>
      </c>
      <c r="AR15" s="12" t="s">
        <v>13</v>
      </c>
      <c r="AS15" s="15">
        <v>48.400000000000006</v>
      </c>
      <c r="AT15" s="15">
        <v>47.45</v>
      </c>
      <c r="AU15" s="15">
        <v>51.185290610283332</v>
      </c>
      <c r="AV15" s="15">
        <v>42.539427540834183</v>
      </c>
      <c r="AW15" s="18">
        <v>44.91</v>
      </c>
      <c r="AY15" s="12" t="s">
        <v>13</v>
      </c>
      <c r="AZ15" s="15">
        <v>119.80999999999999</v>
      </c>
      <c r="BA15" s="15">
        <v>130.16</v>
      </c>
      <c r="BB15" s="15">
        <v>103.58999999999999</v>
      </c>
      <c r="BC15" s="15">
        <v>115.30000000000001</v>
      </c>
      <c r="BD15" s="18">
        <v>117.83147004052098</v>
      </c>
      <c r="BF15" s="12" t="s">
        <v>13</v>
      </c>
      <c r="BG15" s="15">
        <v>57.9</v>
      </c>
      <c r="BH15" s="15">
        <v>60.22</v>
      </c>
      <c r="BI15" s="15">
        <v>70.34999999999998</v>
      </c>
      <c r="BJ15" s="15">
        <v>77.38</v>
      </c>
      <c r="BK15" s="18">
        <v>79.223907051362318</v>
      </c>
      <c r="BM15" s="12" t="s">
        <v>13</v>
      </c>
      <c r="BN15" s="15">
        <v>33.08</v>
      </c>
      <c r="BO15" s="15">
        <v>29.150000000000002</v>
      </c>
      <c r="BP15" s="15">
        <v>34.46</v>
      </c>
      <c r="BQ15" s="15">
        <v>34.272080000000003</v>
      </c>
      <c r="BR15" s="18">
        <v>35.299620035522302</v>
      </c>
      <c r="BT15" s="12" t="s">
        <v>13</v>
      </c>
      <c r="BU15" s="15">
        <v>19.970000000000002</v>
      </c>
      <c r="BV15" s="15">
        <v>20.25</v>
      </c>
      <c r="BW15" s="15">
        <v>26.03</v>
      </c>
      <c r="BX15" s="15">
        <v>26.828020056143696</v>
      </c>
      <c r="BY15" s="18">
        <v>28.701346568776572</v>
      </c>
      <c r="CA15" s="12" t="s">
        <v>13</v>
      </c>
      <c r="CB15" s="15">
        <v>54.599999999999994</v>
      </c>
      <c r="CC15" s="15">
        <v>54.589999999999996</v>
      </c>
      <c r="CD15" s="15">
        <v>51.95</v>
      </c>
      <c r="CE15" s="15">
        <v>55.450000000000017</v>
      </c>
      <c r="CF15" s="18">
        <v>55.450000000000017</v>
      </c>
      <c r="CH15" s="12" t="s">
        <v>13</v>
      </c>
      <c r="CI15" s="15">
        <v>29.900000000000002</v>
      </c>
      <c r="CJ15" s="15">
        <v>29.96</v>
      </c>
      <c r="CK15" s="15">
        <v>31.75</v>
      </c>
      <c r="CL15" s="15">
        <v>34.89</v>
      </c>
      <c r="CM15" s="18">
        <v>37.168620577449552</v>
      </c>
      <c r="CO15" s="12" t="s">
        <v>13</v>
      </c>
      <c r="CP15" s="15">
        <v>26.62</v>
      </c>
      <c r="CQ15" s="15">
        <v>26.64</v>
      </c>
      <c r="CR15" s="15">
        <v>20.669999999999998</v>
      </c>
      <c r="CS15" s="15">
        <v>16.926285027222786</v>
      </c>
      <c r="CT15" s="18">
        <v>17.886223146252217</v>
      </c>
      <c r="CV15" s="12" t="s">
        <v>13</v>
      </c>
      <c r="CW15" s="15">
        <v>0</v>
      </c>
      <c r="CX15" s="15">
        <v>43.13</v>
      </c>
      <c r="CY15" s="15">
        <v>43.13</v>
      </c>
      <c r="CZ15" s="15">
        <v>36.300000000000004</v>
      </c>
      <c r="DA15" s="18">
        <v>37.285703330407848</v>
      </c>
    </row>
    <row r="16" spans="2:105" x14ac:dyDescent="0.25">
      <c r="B16" s="12" t="s">
        <v>14</v>
      </c>
      <c r="C16" s="15">
        <v>45.05</v>
      </c>
      <c r="D16" s="15">
        <v>47.319999999999993</v>
      </c>
      <c r="E16" s="15">
        <v>47.75</v>
      </c>
      <c r="F16" s="15">
        <v>48.884949840357919</v>
      </c>
      <c r="G16" s="18">
        <v>51.632504603412308</v>
      </c>
      <c r="I16" s="12" t="s">
        <v>14</v>
      </c>
      <c r="J16" s="15">
        <v>41.79</v>
      </c>
      <c r="K16" s="15">
        <v>45.690000000000005</v>
      </c>
      <c r="L16" s="15">
        <v>46.25</v>
      </c>
      <c r="M16" s="15">
        <v>48.88000000000001</v>
      </c>
      <c r="N16" s="18">
        <v>51.637273089898912</v>
      </c>
      <c r="P16" s="12" t="s">
        <v>14</v>
      </c>
      <c r="Q16" s="15">
        <v>41.69</v>
      </c>
      <c r="R16" s="15">
        <v>43.540000000000006</v>
      </c>
      <c r="S16" s="15">
        <v>46.25</v>
      </c>
      <c r="T16" s="15">
        <v>48.884949840357919</v>
      </c>
      <c r="U16" s="18">
        <v>51.632504603412308</v>
      </c>
      <c r="W16" s="12" t="s">
        <v>14</v>
      </c>
      <c r="X16" s="15">
        <v>56.109999999999992</v>
      </c>
      <c r="Y16" s="15">
        <v>58.379999999999995</v>
      </c>
      <c r="Z16" s="15">
        <v>61.499999999999993</v>
      </c>
      <c r="AA16" s="15">
        <v>61.214949840357924</v>
      </c>
      <c r="AB16" s="18">
        <v>64.662504603412302</v>
      </c>
      <c r="AD16" s="12" t="s">
        <v>14</v>
      </c>
      <c r="AE16" s="15">
        <v>50.36</v>
      </c>
      <c r="AF16" s="15">
        <v>49.29</v>
      </c>
      <c r="AG16" s="15">
        <v>52.409999999999989</v>
      </c>
      <c r="AH16" s="15">
        <v>54.074949840357917</v>
      </c>
      <c r="AI16" s="18">
        <v>57.112504603412312</v>
      </c>
      <c r="AK16" s="12" t="s">
        <v>14</v>
      </c>
      <c r="AL16" s="15">
        <v>29.98</v>
      </c>
      <c r="AM16" s="15">
        <v>30.460000000000004</v>
      </c>
      <c r="AN16" s="15">
        <v>32.53</v>
      </c>
      <c r="AO16" s="15">
        <v>35.51</v>
      </c>
      <c r="AP16" s="18">
        <v>37.490149521424051</v>
      </c>
      <c r="AR16" s="12" t="s">
        <v>14</v>
      </c>
      <c r="AS16" s="15">
        <v>48.400000000000006</v>
      </c>
      <c r="AT16" s="15">
        <v>48.339999999999989</v>
      </c>
      <c r="AU16" s="15">
        <v>51.185290610283332</v>
      </c>
      <c r="AV16" s="15">
        <v>42.539427540834183</v>
      </c>
      <c r="AW16" s="18">
        <v>44.91</v>
      </c>
      <c r="AY16" s="12" t="s">
        <v>14</v>
      </c>
      <c r="AZ16" s="15">
        <v>119.80999999999999</v>
      </c>
      <c r="BA16" s="15">
        <v>100.96000000000001</v>
      </c>
      <c r="BB16" s="15">
        <v>103.58999999999999</v>
      </c>
      <c r="BC16" s="15">
        <v>115.30000000000001</v>
      </c>
      <c r="BD16" s="18">
        <v>117.83147004052098</v>
      </c>
      <c r="BF16" s="12" t="s">
        <v>14</v>
      </c>
      <c r="BG16" s="15">
        <v>56.279999999999994</v>
      </c>
      <c r="BH16" s="15">
        <v>55.68</v>
      </c>
      <c r="BI16" s="15">
        <v>70.34999999999998</v>
      </c>
      <c r="BJ16" s="15">
        <v>77.38</v>
      </c>
      <c r="BK16" s="18">
        <v>79.223907051362318</v>
      </c>
      <c r="BM16" s="12" t="s">
        <v>14</v>
      </c>
      <c r="BN16" s="15">
        <v>33.08</v>
      </c>
      <c r="BO16" s="15">
        <v>33.46</v>
      </c>
      <c r="BP16" s="15">
        <v>34.46</v>
      </c>
      <c r="BQ16" s="15">
        <v>34.272080000000003</v>
      </c>
      <c r="BR16" s="18">
        <v>35.299620035522302</v>
      </c>
      <c r="BT16" s="12" t="s">
        <v>14</v>
      </c>
      <c r="BU16" s="15">
        <v>19.970000000000002</v>
      </c>
      <c r="BV16" s="15">
        <v>25.340000000000003</v>
      </c>
      <c r="BW16" s="15">
        <v>26.03</v>
      </c>
      <c r="BX16" s="15">
        <v>26.828020056143696</v>
      </c>
      <c r="BY16" s="18">
        <v>28.701346568776572</v>
      </c>
      <c r="CA16" s="12" t="s">
        <v>14</v>
      </c>
      <c r="CB16" s="15">
        <v>54.599999999999994</v>
      </c>
      <c r="CC16" s="15">
        <v>51.440000000000005</v>
      </c>
      <c r="CD16" s="15">
        <v>51.95</v>
      </c>
      <c r="CE16" s="15">
        <v>55.450000000000017</v>
      </c>
      <c r="CF16" s="18">
        <v>55.450000000000017</v>
      </c>
      <c r="CH16" s="12" t="s">
        <v>14</v>
      </c>
      <c r="CI16" s="15">
        <v>29.900000000000002</v>
      </c>
      <c r="CJ16" s="15">
        <v>29.140000000000004</v>
      </c>
      <c r="CK16" s="15">
        <v>31.75</v>
      </c>
      <c r="CL16" s="15">
        <v>34.89</v>
      </c>
      <c r="CM16" s="18">
        <v>37.168620577449552</v>
      </c>
      <c r="CO16" s="12" t="s">
        <v>14</v>
      </c>
      <c r="CP16" s="15">
        <v>26.62</v>
      </c>
      <c r="CQ16" s="15">
        <v>19.729999999999997</v>
      </c>
      <c r="CR16" s="15">
        <v>20.669999999999998</v>
      </c>
      <c r="CS16" s="15">
        <v>16.926285027222786</v>
      </c>
      <c r="CT16" s="18">
        <v>17.886223146252217</v>
      </c>
      <c r="CV16" s="12" t="s">
        <v>14</v>
      </c>
      <c r="CW16" s="15">
        <v>0</v>
      </c>
      <c r="CX16" s="15">
        <v>43.13</v>
      </c>
      <c r="CY16" s="15">
        <v>43.13</v>
      </c>
      <c r="CZ16" s="15">
        <v>36.300000000000004</v>
      </c>
      <c r="DA16" s="18">
        <v>37.285703330407848</v>
      </c>
    </row>
    <row r="17" spans="2:105" x14ac:dyDescent="0.25">
      <c r="B17" s="12" t="s">
        <v>15</v>
      </c>
      <c r="C17" s="15">
        <v>45.319999999999993</v>
      </c>
      <c r="D17" s="15">
        <v>47.319999999999993</v>
      </c>
      <c r="E17" s="15">
        <v>47.75</v>
      </c>
      <c r="F17" s="15">
        <v>48.884949840357919</v>
      </c>
      <c r="G17" s="18">
        <v>51.632504603412308</v>
      </c>
      <c r="I17" s="12" t="s">
        <v>15</v>
      </c>
      <c r="J17" s="15">
        <v>42.079999999999991</v>
      </c>
      <c r="K17" s="15">
        <v>45.690000000000005</v>
      </c>
      <c r="L17" s="15">
        <v>46.25</v>
      </c>
      <c r="M17" s="15">
        <v>48.88000000000001</v>
      </c>
      <c r="N17" s="18">
        <v>51.637273089898912</v>
      </c>
      <c r="P17" s="12" t="s">
        <v>15</v>
      </c>
      <c r="Q17" s="15">
        <v>41.97999999999999</v>
      </c>
      <c r="R17" s="15">
        <v>43.540000000000006</v>
      </c>
      <c r="S17" s="15">
        <v>46.25</v>
      </c>
      <c r="T17" s="15">
        <v>48.884949840357919</v>
      </c>
      <c r="U17" s="18">
        <v>51.632504603412308</v>
      </c>
      <c r="W17" s="12" t="s">
        <v>15</v>
      </c>
      <c r="X17" s="15">
        <v>56.389999999999993</v>
      </c>
      <c r="Y17" s="15">
        <v>58.379999999999995</v>
      </c>
      <c r="Z17" s="15">
        <v>61.499999999999993</v>
      </c>
      <c r="AA17" s="15">
        <v>61.214949840357924</v>
      </c>
      <c r="AB17" s="18">
        <v>64.662504603412302</v>
      </c>
      <c r="AD17" s="12" t="s">
        <v>15</v>
      </c>
      <c r="AE17" s="15">
        <v>50.650000000000006</v>
      </c>
      <c r="AF17" s="15">
        <v>49.29</v>
      </c>
      <c r="AG17" s="15">
        <v>52.409999999999989</v>
      </c>
      <c r="AH17" s="15">
        <v>54.074949840357917</v>
      </c>
      <c r="AI17" s="18">
        <v>57.112504603412312</v>
      </c>
      <c r="AK17" s="12" t="s">
        <v>15</v>
      </c>
      <c r="AL17" s="15">
        <v>29.98</v>
      </c>
      <c r="AM17" s="15">
        <v>30.460000000000004</v>
      </c>
      <c r="AN17" s="15">
        <v>32.53</v>
      </c>
      <c r="AO17" s="15">
        <v>35.51</v>
      </c>
      <c r="AP17" s="18">
        <v>37.490149521424051</v>
      </c>
      <c r="AR17" s="12" t="s">
        <v>15</v>
      </c>
      <c r="AS17" s="15">
        <v>48.400000000000006</v>
      </c>
      <c r="AT17" s="15">
        <v>48.339999999999989</v>
      </c>
      <c r="AU17" s="15">
        <v>51.185290610283332</v>
      </c>
      <c r="AV17" s="15">
        <v>42.539427540834183</v>
      </c>
      <c r="AW17" s="18">
        <v>44.91</v>
      </c>
      <c r="AY17" s="12" t="s">
        <v>15</v>
      </c>
      <c r="AZ17" s="15">
        <v>123.82999999999998</v>
      </c>
      <c r="BA17" s="15">
        <v>100.96000000000001</v>
      </c>
      <c r="BB17" s="15">
        <v>103.58999999999999</v>
      </c>
      <c r="BC17" s="15">
        <v>115.30000000000001</v>
      </c>
      <c r="BD17" s="18">
        <v>117.83147004052098</v>
      </c>
      <c r="BF17" s="12" t="s">
        <v>15</v>
      </c>
      <c r="BG17" s="15">
        <v>58.819999999999993</v>
      </c>
      <c r="BH17" s="15">
        <v>55.68</v>
      </c>
      <c r="BI17" s="15">
        <v>70.34999999999998</v>
      </c>
      <c r="BJ17" s="15">
        <v>77.38</v>
      </c>
      <c r="BK17" s="18">
        <v>79.223907051362318</v>
      </c>
      <c r="BM17" s="12" t="s">
        <v>15</v>
      </c>
      <c r="BN17" s="15">
        <v>33.08</v>
      </c>
      <c r="BO17" s="15">
        <v>33.46</v>
      </c>
      <c r="BP17" s="15">
        <v>34.46</v>
      </c>
      <c r="BQ17" s="15">
        <v>34.272080000000003</v>
      </c>
      <c r="BR17" s="18">
        <v>35.299620035522302</v>
      </c>
      <c r="BT17" s="12" t="s">
        <v>15</v>
      </c>
      <c r="BU17" s="15">
        <v>20.250000000000004</v>
      </c>
      <c r="BV17" s="15">
        <v>25.340000000000003</v>
      </c>
      <c r="BW17" s="15">
        <v>26.03</v>
      </c>
      <c r="BX17" s="15">
        <v>26.828020056143696</v>
      </c>
      <c r="BY17" s="18">
        <v>28.701346568776572</v>
      </c>
      <c r="CA17" s="12" t="s">
        <v>15</v>
      </c>
      <c r="CB17" s="15">
        <v>56.749999999999993</v>
      </c>
      <c r="CC17" s="15">
        <v>51.440000000000005</v>
      </c>
      <c r="CD17" s="15">
        <v>51.95</v>
      </c>
      <c r="CE17" s="15">
        <v>55.450000000000017</v>
      </c>
      <c r="CF17" s="18">
        <v>55.450000000000017</v>
      </c>
      <c r="CH17" s="12" t="s">
        <v>15</v>
      </c>
      <c r="CI17" s="15">
        <v>29.900000000000002</v>
      </c>
      <c r="CJ17" s="15">
        <v>29.140000000000004</v>
      </c>
      <c r="CK17" s="15">
        <v>31.75</v>
      </c>
      <c r="CL17" s="15">
        <v>34.89</v>
      </c>
      <c r="CM17" s="18">
        <v>37.168620577449552</v>
      </c>
      <c r="CO17" s="12" t="s">
        <v>15</v>
      </c>
      <c r="CP17" s="15">
        <v>26.62</v>
      </c>
      <c r="CQ17" s="15">
        <v>19.729999999999997</v>
      </c>
      <c r="CR17" s="15">
        <v>20.669999999999998</v>
      </c>
      <c r="CS17" s="15">
        <v>16.926285027222786</v>
      </c>
      <c r="CT17" s="18">
        <v>17.886223146252217</v>
      </c>
      <c r="CV17" s="12" t="s">
        <v>15</v>
      </c>
      <c r="CW17" s="15">
        <v>0</v>
      </c>
      <c r="CX17" s="15">
        <v>43.13</v>
      </c>
      <c r="CY17" s="15">
        <v>43.13</v>
      </c>
      <c r="CZ17" s="15">
        <v>36.300000000000004</v>
      </c>
      <c r="DA17" s="18">
        <v>37.285703330407848</v>
      </c>
    </row>
    <row r="18" spans="2:105" x14ac:dyDescent="0.25">
      <c r="B18" s="12" t="s">
        <v>16</v>
      </c>
      <c r="C18" s="15">
        <v>45.319999999999993</v>
      </c>
      <c r="D18" s="15">
        <v>47.319999999999993</v>
      </c>
      <c r="E18" s="15">
        <v>47.75</v>
      </c>
      <c r="F18" s="15">
        <v>48.884949840357919</v>
      </c>
      <c r="G18" s="18">
        <v>51.632504603412308</v>
      </c>
      <c r="I18" s="12" t="s">
        <v>16</v>
      </c>
      <c r="J18" s="15">
        <v>42.079999999999991</v>
      </c>
      <c r="K18" s="15">
        <v>45.690000000000005</v>
      </c>
      <c r="L18" s="15">
        <v>46.25</v>
      </c>
      <c r="M18" s="15">
        <v>48.88000000000001</v>
      </c>
      <c r="N18" s="18">
        <v>51.637273089898912</v>
      </c>
      <c r="P18" s="12" t="s">
        <v>16</v>
      </c>
      <c r="Q18" s="15">
        <v>41.97999999999999</v>
      </c>
      <c r="R18" s="15">
        <v>43.540000000000006</v>
      </c>
      <c r="S18" s="15">
        <v>46.25</v>
      </c>
      <c r="T18" s="15">
        <v>48.884949840357919</v>
      </c>
      <c r="U18" s="18">
        <v>51.632504603412308</v>
      </c>
      <c r="W18" s="12" t="s">
        <v>16</v>
      </c>
      <c r="X18" s="15">
        <v>56.389999999999993</v>
      </c>
      <c r="Y18" s="15">
        <v>58.379999999999995</v>
      </c>
      <c r="Z18" s="15">
        <v>61.499999999999993</v>
      </c>
      <c r="AA18" s="15">
        <v>61.214949840357924</v>
      </c>
      <c r="AB18" s="18">
        <v>64.662504603412302</v>
      </c>
      <c r="AD18" s="12" t="s">
        <v>16</v>
      </c>
      <c r="AE18" s="15">
        <v>50.650000000000006</v>
      </c>
      <c r="AF18" s="15">
        <v>49.29</v>
      </c>
      <c r="AG18" s="15">
        <v>52.409999999999989</v>
      </c>
      <c r="AH18" s="15">
        <v>54.074949840357917</v>
      </c>
      <c r="AI18" s="18">
        <v>57.112504603412312</v>
      </c>
      <c r="AK18" s="12" t="s">
        <v>16</v>
      </c>
      <c r="AL18" s="15">
        <v>29.98</v>
      </c>
      <c r="AM18" s="15">
        <v>30.460000000000004</v>
      </c>
      <c r="AN18" s="15">
        <v>32.53</v>
      </c>
      <c r="AO18" s="15">
        <v>35.51</v>
      </c>
      <c r="AP18" s="18">
        <v>37.490149521424051</v>
      </c>
      <c r="AR18" s="12" t="s">
        <v>16</v>
      </c>
      <c r="AS18" s="15">
        <v>48.400000000000006</v>
      </c>
      <c r="AT18" s="15">
        <v>48.339999999999989</v>
      </c>
      <c r="AU18" s="15">
        <v>51.185290610283332</v>
      </c>
      <c r="AV18" s="15">
        <v>42.539427540834183</v>
      </c>
      <c r="AW18" s="18">
        <v>44.91</v>
      </c>
      <c r="AY18" s="12" t="s">
        <v>16</v>
      </c>
      <c r="AZ18" s="15">
        <v>123.82999999999998</v>
      </c>
      <c r="BA18" s="15">
        <v>100.96000000000001</v>
      </c>
      <c r="BB18" s="15">
        <v>103.58999999999999</v>
      </c>
      <c r="BC18" s="15">
        <v>115.30000000000001</v>
      </c>
      <c r="BD18" s="18">
        <v>117.83147004052098</v>
      </c>
      <c r="BF18" s="12" t="s">
        <v>16</v>
      </c>
      <c r="BG18" s="15">
        <v>58.819999999999993</v>
      </c>
      <c r="BH18" s="15">
        <v>55.68</v>
      </c>
      <c r="BI18" s="15">
        <v>70.34999999999998</v>
      </c>
      <c r="BJ18" s="15">
        <v>77.38</v>
      </c>
      <c r="BK18" s="18">
        <v>79.223907051362318</v>
      </c>
      <c r="BM18" s="12" t="s">
        <v>16</v>
      </c>
      <c r="BN18" s="15">
        <v>33.08</v>
      </c>
      <c r="BO18" s="15">
        <v>33.46</v>
      </c>
      <c r="BP18" s="15">
        <v>34.46</v>
      </c>
      <c r="BQ18" s="15">
        <v>34.272080000000003</v>
      </c>
      <c r="BR18" s="18">
        <v>35.299620035522302</v>
      </c>
      <c r="BT18" s="12" t="s">
        <v>16</v>
      </c>
      <c r="BU18" s="15">
        <v>20.250000000000004</v>
      </c>
      <c r="BV18" s="15">
        <v>25.340000000000003</v>
      </c>
      <c r="BW18" s="15">
        <v>26.03</v>
      </c>
      <c r="BX18" s="15">
        <v>26.828020056143696</v>
      </c>
      <c r="BY18" s="18">
        <v>28.701346568776572</v>
      </c>
      <c r="CA18" s="12" t="s">
        <v>16</v>
      </c>
      <c r="CB18" s="15">
        <v>56.749999999999993</v>
      </c>
      <c r="CC18" s="15">
        <v>51.440000000000005</v>
      </c>
      <c r="CD18" s="15">
        <v>51.95</v>
      </c>
      <c r="CE18" s="15">
        <v>55.450000000000017</v>
      </c>
      <c r="CF18" s="18">
        <v>55.450000000000017</v>
      </c>
      <c r="CH18" s="12" t="s">
        <v>16</v>
      </c>
      <c r="CI18" s="15">
        <v>29.900000000000002</v>
      </c>
      <c r="CJ18" s="15">
        <v>29.140000000000004</v>
      </c>
      <c r="CK18" s="15">
        <v>31.75</v>
      </c>
      <c r="CL18" s="15">
        <v>34.89</v>
      </c>
      <c r="CM18" s="18">
        <v>37.168620577449552</v>
      </c>
      <c r="CO18" s="12" t="s">
        <v>16</v>
      </c>
      <c r="CP18" s="15">
        <v>26.62</v>
      </c>
      <c r="CQ18" s="15">
        <v>19.729999999999997</v>
      </c>
      <c r="CR18" s="15">
        <v>20.669999999999998</v>
      </c>
      <c r="CS18" s="15">
        <v>16.926285027222786</v>
      </c>
      <c r="CT18" s="18">
        <v>17.886223146252217</v>
      </c>
      <c r="CV18" s="12" t="s">
        <v>16</v>
      </c>
      <c r="CW18" s="15">
        <v>0</v>
      </c>
      <c r="CX18" s="15">
        <v>43.13</v>
      </c>
      <c r="CY18" s="15">
        <v>43.13</v>
      </c>
      <c r="CZ18" s="15">
        <v>36.300000000000004</v>
      </c>
      <c r="DA18" s="18">
        <v>37.285703330407848</v>
      </c>
    </row>
    <row r="19" spans="2:105" x14ac:dyDescent="0.25">
      <c r="B19" s="12" t="s">
        <v>17</v>
      </c>
      <c r="C19" s="15">
        <v>47</v>
      </c>
      <c r="D19" s="15">
        <v>47.319999999999993</v>
      </c>
      <c r="E19" s="15">
        <v>47.75</v>
      </c>
      <c r="F19" s="15">
        <v>48.884949840357919</v>
      </c>
      <c r="G19" s="18">
        <v>51.632504603412308</v>
      </c>
      <c r="I19" s="12" t="s">
        <v>17</v>
      </c>
      <c r="J19" s="15">
        <v>43.749999999999993</v>
      </c>
      <c r="K19" s="15">
        <v>45.690000000000005</v>
      </c>
      <c r="L19" s="15">
        <v>46.25</v>
      </c>
      <c r="M19" s="15">
        <v>48.88000000000001</v>
      </c>
      <c r="N19" s="18">
        <v>51.637273089898912</v>
      </c>
      <c r="P19" s="12" t="s">
        <v>17</v>
      </c>
      <c r="Q19" s="15">
        <v>43.649999999999991</v>
      </c>
      <c r="R19" s="15">
        <v>43.540000000000006</v>
      </c>
      <c r="S19" s="15">
        <v>46.25</v>
      </c>
      <c r="T19" s="15">
        <v>48.884949840357919</v>
      </c>
      <c r="U19" s="18">
        <v>51.632504603412308</v>
      </c>
      <c r="W19" s="12" t="s">
        <v>17</v>
      </c>
      <c r="X19" s="15">
        <v>58.069999999999993</v>
      </c>
      <c r="Y19" s="15">
        <v>58.379999999999995</v>
      </c>
      <c r="Z19" s="15">
        <v>61.499999999999993</v>
      </c>
      <c r="AA19" s="15">
        <v>61.214949840357924</v>
      </c>
      <c r="AB19" s="18">
        <v>64.662504603412302</v>
      </c>
      <c r="AD19" s="12" t="s">
        <v>17</v>
      </c>
      <c r="AE19" s="15">
        <v>52.32</v>
      </c>
      <c r="AF19" s="15">
        <v>49.29</v>
      </c>
      <c r="AG19" s="15">
        <v>52.409999999999989</v>
      </c>
      <c r="AH19" s="15">
        <v>54.074949840357917</v>
      </c>
      <c r="AI19" s="18">
        <v>57.112504603412312</v>
      </c>
      <c r="AK19" s="12" t="s">
        <v>17</v>
      </c>
      <c r="AL19" s="15">
        <v>29.98</v>
      </c>
      <c r="AM19" s="15">
        <v>30.460000000000004</v>
      </c>
      <c r="AN19" s="15">
        <v>32.53</v>
      </c>
      <c r="AO19" s="15">
        <v>35.51</v>
      </c>
      <c r="AP19" s="18">
        <v>37.490149521424051</v>
      </c>
      <c r="AR19" s="12" t="s">
        <v>17</v>
      </c>
      <c r="AS19" s="15">
        <v>48.400000000000006</v>
      </c>
      <c r="AT19" s="15">
        <v>48.339999999999989</v>
      </c>
      <c r="AU19" s="15">
        <v>51.185290610283332</v>
      </c>
      <c r="AV19" s="15">
        <v>42.539427540834183</v>
      </c>
      <c r="AW19" s="18">
        <v>44.91</v>
      </c>
      <c r="AY19" s="12" t="s">
        <v>17</v>
      </c>
      <c r="AZ19" s="15">
        <v>124.82</v>
      </c>
      <c r="BA19" s="15">
        <v>100.96000000000001</v>
      </c>
      <c r="BB19" s="15">
        <v>103.58999999999999</v>
      </c>
      <c r="BC19" s="15">
        <v>115.30000000000001</v>
      </c>
      <c r="BD19" s="18">
        <v>117.83147004052098</v>
      </c>
      <c r="BF19" s="12" t="s">
        <v>17</v>
      </c>
      <c r="BG19" s="15">
        <v>59.2</v>
      </c>
      <c r="BH19" s="15">
        <v>55.68</v>
      </c>
      <c r="BI19" s="15">
        <v>70.34999999999998</v>
      </c>
      <c r="BJ19" s="15">
        <v>77.38</v>
      </c>
      <c r="BK19" s="18">
        <v>79.223907051362318</v>
      </c>
      <c r="BM19" s="12" t="s">
        <v>17</v>
      </c>
      <c r="BN19" s="15">
        <v>33.08</v>
      </c>
      <c r="BO19" s="15">
        <v>33.46</v>
      </c>
      <c r="BP19" s="15">
        <v>34.46</v>
      </c>
      <c r="BQ19" s="15">
        <v>34.272080000000003</v>
      </c>
      <c r="BR19" s="18">
        <v>35.299620035522302</v>
      </c>
      <c r="BT19" s="12" t="s">
        <v>17</v>
      </c>
      <c r="BU19" s="15">
        <v>20.260000000000002</v>
      </c>
      <c r="BV19" s="15">
        <v>25.340000000000003</v>
      </c>
      <c r="BW19" s="15">
        <v>26.03</v>
      </c>
      <c r="BX19" s="15">
        <v>26.828020056143696</v>
      </c>
      <c r="BY19" s="18">
        <v>28.701346568776572</v>
      </c>
      <c r="CA19" s="12" t="s">
        <v>17</v>
      </c>
      <c r="CB19" s="15">
        <v>56.809999999999995</v>
      </c>
      <c r="CC19" s="15">
        <v>51.440000000000005</v>
      </c>
      <c r="CD19" s="15">
        <v>51.95</v>
      </c>
      <c r="CE19" s="15">
        <v>55.450000000000017</v>
      </c>
      <c r="CF19" s="18">
        <v>55.450000000000017</v>
      </c>
      <c r="CH19" s="12" t="s">
        <v>17</v>
      </c>
      <c r="CI19" s="15">
        <v>29.96</v>
      </c>
      <c r="CJ19" s="15">
        <v>29.140000000000004</v>
      </c>
      <c r="CK19" s="15">
        <v>31.75</v>
      </c>
      <c r="CL19" s="15">
        <v>34.89</v>
      </c>
      <c r="CM19" s="18">
        <v>37.168620577449552</v>
      </c>
      <c r="CO19" s="12" t="s">
        <v>17</v>
      </c>
      <c r="CP19" s="15">
        <v>26.62</v>
      </c>
      <c r="CQ19" s="15">
        <v>19.729999999999997</v>
      </c>
      <c r="CR19" s="15">
        <v>20.669999999999998</v>
      </c>
      <c r="CS19" s="15">
        <v>16.926285027222786</v>
      </c>
      <c r="CT19" s="18">
        <v>17.886223146252217</v>
      </c>
      <c r="CV19" s="12" t="s">
        <v>17</v>
      </c>
      <c r="CW19" s="15">
        <v>0</v>
      </c>
      <c r="CX19" s="15">
        <v>43.13</v>
      </c>
      <c r="CY19" s="15">
        <v>43.13</v>
      </c>
      <c r="CZ19" s="15">
        <v>36.300000000000004</v>
      </c>
      <c r="DA19" s="18">
        <v>37.285703330407848</v>
      </c>
    </row>
    <row r="20" spans="2:105" x14ac:dyDescent="0.25">
      <c r="B20" s="12" t="s">
        <v>18</v>
      </c>
      <c r="C20" s="15">
        <v>47</v>
      </c>
      <c r="D20" s="15">
        <v>40.61</v>
      </c>
      <c r="E20" s="15">
        <v>47.75</v>
      </c>
      <c r="F20" s="15">
        <v>48.884949840357919</v>
      </c>
      <c r="G20" s="18">
        <v>51.632504603412308</v>
      </c>
      <c r="I20" s="12" t="s">
        <v>18</v>
      </c>
      <c r="J20" s="15">
        <v>43.749999999999993</v>
      </c>
      <c r="K20" s="15">
        <v>39.150000000000006</v>
      </c>
      <c r="L20" s="15">
        <v>46.25</v>
      </c>
      <c r="M20" s="15">
        <v>48.88000000000001</v>
      </c>
      <c r="N20" s="18">
        <v>51.637273089898912</v>
      </c>
      <c r="P20" s="12" t="s">
        <v>18</v>
      </c>
      <c r="Q20" s="15">
        <v>43.649999999999991</v>
      </c>
      <c r="R20" s="15">
        <v>39.150000000000006</v>
      </c>
      <c r="S20" s="15">
        <v>46.25</v>
      </c>
      <c r="T20" s="15">
        <v>48.884949840357919</v>
      </c>
      <c r="U20" s="18">
        <v>51.632504603412308</v>
      </c>
      <c r="W20" s="12" t="s">
        <v>18</v>
      </c>
      <c r="X20" s="15">
        <v>58.069999999999993</v>
      </c>
      <c r="Y20" s="15">
        <v>53.989999999999995</v>
      </c>
      <c r="Z20" s="15">
        <v>61.499999999999993</v>
      </c>
      <c r="AA20" s="15">
        <v>61.214949840357924</v>
      </c>
      <c r="AB20" s="18">
        <v>64.662504603412302</v>
      </c>
      <c r="AD20" s="12" t="s">
        <v>18</v>
      </c>
      <c r="AE20" s="15">
        <v>52.32</v>
      </c>
      <c r="AF20" s="15">
        <v>45.110000000000007</v>
      </c>
      <c r="AG20" s="15">
        <v>52.409999999999989</v>
      </c>
      <c r="AH20" s="15">
        <v>54.074949840357917</v>
      </c>
      <c r="AI20" s="18">
        <v>57.112504603412312</v>
      </c>
      <c r="AK20" s="12" t="s">
        <v>18</v>
      </c>
      <c r="AL20" s="15">
        <v>29.98</v>
      </c>
      <c r="AM20" s="15">
        <v>26.160000000000004</v>
      </c>
      <c r="AN20" s="15">
        <v>32.53</v>
      </c>
      <c r="AO20" s="15">
        <v>35.51</v>
      </c>
      <c r="AP20" s="18">
        <v>37.490149521424051</v>
      </c>
      <c r="AR20" s="12" t="s">
        <v>18</v>
      </c>
      <c r="AS20" s="15">
        <v>48.400000000000006</v>
      </c>
      <c r="AT20" s="15">
        <v>49.219999999999992</v>
      </c>
      <c r="AU20" s="15">
        <v>51.185290610283332</v>
      </c>
      <c r="AV20" s="15">
        <v>42.539427540834183</v>
      </c>
      <c r="AW20" s="18">
        <v>44.91</v>
      </c>
      <c r="AY20" s="12" t="s">
        <v>18</v>
      </c>
      <c r="AZ20" s="15">
        <v>130.19</v>
      </c>
      <c r="BA20" s="15">
        <v>90.42</v>
      </c>
      <c r="BB20" s="15">
        <v>103.58999999999999</v>
      </c>
      <c r="BC20" s="15">
        <v>115.30000000000001</v>
      </c>
      <c r="BD20" s="18">
        <v>117.83147004052098</v>
      </c>
      <c r="BF20" s="12" t="s">
        <v>18</v>
      </c>
      <c r="BG20" s="15">
        <v>60.23</v>
      </c>
      <c r="BH20" s="15">
        <v>45.080000000000005</v>
      </c>
      <c r="BI20" s="15">
        <v>70.34999999999998</v>
      </c>
      <c r="BJ20" s="15">
        <v>77.38</v>
      </c>
      <c r="BK20" s="18">
        <v>79.223907051362318</v>
      </c>
      <c r="BM20" s="12" t="s">
        <v>18</v>
      </c>
      <c r="BN20" s="15">
        <v>33.08</v>
      </c>
      <c r="BO20" s="15">
        <v>33.46</v>
      </c>
      <c r="BP20" s="15">
        <v>34.46</v>
      </c>
      <c r="BQ20" s="15">
        <v>34.272080000000003</v>
      </c>
      <c r="BR20" s="18">
        <v>35.299620035522302</v>
      </c>
      <c r="BT20" s="12" t="s">
        <v>18</v>
      </c>
      <c r="BU20" s="15">
        <v>20.260000000000002</v>
      </c>
      <c r="BV20" s="15">
        <v>25.210000000000004</v>
      </c>
      <c r="BW20" s="15">
        <v>26.03</v>
      </c>
      <c r="BX20" s="15">
        <v>26.828020056143696</v>
      </c>
      <c r="BY20" s="18">
        <v>28.701346568776572</v>
      </c>
      <c r="CA20" s="12" t="s">
        <v>18</v>
      </c>
      <c r="CB20" s="15">
        <v>56.809999999999995</v>
      </c>
      <c r="CC20" s="15">
        <v>51.180000000000007</v>
      </c>
      <c r="CD20" s="15">
        <v>51.95</v>
      </c>
      <c r="CE20" s="15">
        <v>55.450000000000017</v>
      </c>
      <c r="CF20" s="18">
        <v>55.450000000000017</v>
      </c>
      <c r="CH20" s="12" t="s">
        <v>18</v>
      </c>
      <c r="CI20" s="15">
        <v>29.96</v>
      </c>
      <c r="CJ20" s="15">
        <v>28.690000000000005</v>
      </c>
      <c r="CK20" s="15">
        <v>31.75</v>
      </c>
      <c r="CL20" s="15">
        <v>34.89</v>
      </c>
      <c r="CM20" s="18">
        <v>37.168620577449552</v>
      </c>
      <c r="CO20" s="12" t="s">
        <v>18</v>
      </c>
      <c r="CP20" s="15">
        <v>26.62</v>
      </c>
      <c r="CQ20" s="15">
        <v>14.669999999999998</v>
      </c>
      <c r="CR20" s="15">
        <v>20.669999999999998</v>
      </c>
      <c r="CS20" s="15">
        <v>16.926285027222786</v>
      </c>
      <c r="CT20" s="18">
        <v>17.886223146252217</v>
      </c>
      <c r="CV20" s="12" t="s">
        <v>18</v>
      </c>
      <c r="CW20" s="15">
        <v>0</v>
      </c>
      <c r="CX20" s="15">
        <v>43.13</v>
      </c>
      <c r="CY20" s="15">
        <v>43.13</v>
      </c>
      <c r="CZ20" s="15">
        <v>36.300000000000004</v>
      </c>
      <c r="DA20" s="18">
        <v>37.285703330407848</v>
      </c>
    </row>
    <row r="21" spans="2:105" x14ac:dyDescent="0.25">
      <c r="B21" s="12" t="s">
        <v>19</v>
      </c>
      <c r="C21" s="15">
        <v>47</v>
      </c>
      <c r="D21" s="15">
        <v>32.549999999999997</v>
      </c>
      <c r="E21" s="15">
        <v>47.75</v>
      </c>
      <c r="F21" s="15">
        <v>48.884949840357919</v>
      </c>
      <c r="G21" s="18">
        <v>51.632504603412308</v>
      </c>
      <c r="I21" s="12" t="s">
        <v>19</v>
      </c>
      <c r="J21" s="15">
        <v>43.749999999999993</v>
      </c>
      <c r="K21" s="15">
        <v>31.100000000000005</v>
      </c>
      <c r="L21" s="15">
        <v>46.25</v>
      </c>
      <c r="M21" s="15">
        <v>48.88000000000001</v>
      </c>
      <c r="N21" s="18">
        <v>51.637273089898912</v>
      </c>
      <c r="P21" s="12" t="s">
        <v>19</v>
      </c>
      <c r="Q21" s="15">
        <v>43.649999999999991</v>
      </c>
      <c r="R21" s="15">
        <v>31.100000000000005</v>
      </c>
      <c r="S21" s="15">
        <v>46.25</v>
      </c>
      <c r="T21" s="15">
        <v>48.884949840357919</v>
      </c>
      <c r="U21" s="18">
        <v>51.632504603412308</v>
      </c>
      <c r="W21" s="12" t="s">
        <v>19</v>
      </c>
      <c r="X21" s="15">
        <v>58.069999999999993</v>
      </c>
      <c r="Y21" s="15">
        <v>45.919999999999995</v>
      </c>
      <c r="Z21" s="15">
        <v>61.499999999999993</v>
      </c>
      <c r="AA21" s="15">
        <v>61.214949840357924</v>
      </c>
      <c r="AB21" s="18">
        <v>64.662504603412302</v>
      </c>
      <c r="AD21" s="12" t="s">
        <v>19</v>
      </c>
      <c r="AE21" s="15">
        <v>52.32</v>
      </c>
      <c r="AF21" s="15">
        <v>37.049999999999997</v>
      </c>
      <c r="AG21" s="15">
        <v>52.409999999999989</v>
      </c>
      <c r="AH21" s="15">
        <v>54.074949840357917</v>
      </c>
      <c r="AI21" s="18">
        <v>57.112504603412312</v>
      </c>
      <c r="AK21" s="12" t="s">
        <v>19</v>
      </c>
      <c r="AL21" s="15">
        <v>29.98</v>
      </c>
      <c r="AM21" s="15">
        <v>31.340000000000003</v>
      </c>
      <c r="AN21" s="15">
        <v>32.53</v>
      </c>
      <c r="AO21" s="15">
        <v>35.51</v>
      </c>
      <c r="AP21" s="18">
        <v>37.490149521424051</v>
      </c>
      <c r="AR21" s="12" t="s">
        <v>19</v>
      </c>
      <c r="AS21" s="15">
        <v>48.400000000000006</v>
      </c>
      <c r="AT21" s="15">
        <v>49.219999999999992</v>
      </c>
      <c r="AU21" s="15">
        <v>51.185290610283332</v>
      </c>
      <c r="AV21" s="15">
        <v>42.539427540834183</v>
      </c>
      <c r="AW21" s="18">
        <v>44.91</v>
      </c>
      <c r="AY21" s="12" t="s">
        <v>19</v>
      </c>
      <c r="AZ21" s="15">
        <v>130.19</v>
      </c>
      <c r="BA21" s="15">
        <v>72.97</v>
      </c>
      <c r="BB21" s="15">
        <v>103.58999999999999</v>
      </c>
      <c r="BC21" s="15">
        <v>115.30000000000001</v>
      </c>
      <c r="BD21" s="18">
        <v>117.83147004052098</v>
      </c>
      <c r="BF21" s="12" t="s">
        <v>19</v>
      </c>
      <c r="BG21" s="15">
        <v>60.23</v>
      </c>
      <c r="BH21" s="15">
        <v>65.429999999999993</v>
      </c>
      <c r="BI21" s="15">
        <v>70.34999999999998</v>
      </c>
      <c r="BJ21" s="15">
        <v>77.38</v>
      </c>
      <c r="BK21" s="18">
        <v>79.223907051362318</v>
      </c>
      <c r="BM21" s="12" t="s">
        <v>19</v>
      </c>
      <c r="BN21" s="15">
        <v>33.08</v>
      </c>
      <c r="BO21" s="15">
        <v>33.46</v>
      </c>
      <c r="BP21" s="15">
        <v>34.46</v>
      </c>
      <c r="BQ21" s="15">
        <v>34.272080000000003</v>
      </c>
      <c r="BR21" s="18">
        <v>35.299620035522302</v>
      </c>
      <c r="BT21" s="12" t="s">
        <v>19</v>
      </c>
      <c r="BU21" s="15">
        <v>20.260000000000002</v>
      </c>
      <c r="BV21" s="15">
        <v>24.09</v>
      </c>
      <c r="BW21" s="15">
        <v>26.03</v>
      </c>
      <c r="BX21" s="15">
        <v>26.828020056143696</v>
      </c>
      <c r="BY21" s="18">
        <v>28.701346568776572</v>
      </c>
      <c r="CA21" s="12" t="s">
        <v>19</v>
      </c>
      <c r="CB21" s="15">
        <v>56.809999999999995</v>
      </c>
      <c r="CC21" s="15">
        <v>51.430000000000007</v>
      </c>
      <c r="CD21" s="15">
        <v>51.95</v>
      </c>
      <c r="CE21" s="15">
        <v>55.450000000000017</v>
      </c>
      <c r="CF21" s="18">
        <v>55.450000000000017</v>
      </c>
      <c r="CH21" s="12" t="s">
        <v>19</v>
      </c>
      <c r="CI21" s="15">
        <v>29.96</v>
      </c>
      <c r="CJ21" s="15">
        <v>28.940000000000005</v>
      </c>
      <c r="CK21" s="15">
        <v>31.75</v>
      </c>
      <c r="CL21" s="15">
        <v>34.89</v>
      </c>
      <c r="CM21" s="18">
        <v>37.168620577449552</v>
      </c>
      <c r="CO21" s="12" t="s">
        <v>19</v>
      </c>
      <c r="CP21" s="15">
        <v>26.62</v>
      </c>
      <c r="CQ21" s="15">
        <v>15.309999999999999</v>
      </c>
      <c r="CR21" s="15">
        <v>20.669999999999998</v>
      </c>
      <c r="CS21" s="15">
        <v>16.926285027222786</v>
      </c>
      <c r="CT21" s="18">
        <v>17.886223146252217</v>
      </c>
      <c r="CV21" s="12" t="s">
        <v>19</v>
      </c>
      <c r="CW21" s="15">
        <v>0</v>
      </c>
      <c r="CX21" s="15">
        <v>43.13</v>
      </c>
      <c r="CY21" s="15">
        <v>43.13</v>
      </c>
      <c r="CZ21" s="15">
        <v>36.300000000000004</v>
      </c>
      <c r="DA21" s="18">
        <v>37.285703330407848</v>
      </c>
    </row>
    <row r="22" spans="2:105" x14ac:dyDescent="0.25">
      <c r="B22" s="12" t="s">
        <v>20</v>
      </c>
      <c r="C22" s="15">
        <v>47.55</v>
      </c>
      <c r="D22" s="15">
        <v>45.889999999999993</v>
      </c>
      <c r="E22" s="15">
        <v>47.75</v>
      </c>
      <c r="F22" s="15">
        <v>48.884949840357919</v>
      </c>
      <c r="G22" s="18">
        <v>51.632504603412308</v>
      </c>
      <c r="I22" s="12" t="s">
        <v>20</v>
      </c>
      <c r="J22" s="15">
        <v>43.999999999999993</v>
      </c>
      <c r="K22" s="15">
        <v>44.44</v>
      </c>
      <c r="L22" s="15">
        <v>46.25</v>
      </c>
      <c r="M22" s="15">
        <v>48.88000000000001</v>
      </c>
      <c r="N22" s="18">
        <v>51.637273089898912</v>
      </c>
      <c r="P22" s="12" t="s">
        <v>20</v>
      </c>
      <c r="Q22" s="15">
        <v>44.389999999999993</v>
      </c>
      <c r="R22" s="15">
        <v>44.44</v>
      </c>
      <c r="S22" s="15">
        <v>46.25</v>
      </c>
      <c r="T22" s="15">
        <v>48.884949840357919</v>
      </c>
      <c r="U22" s="18">
        <v>51.632504603412308</v>
      </c>
      <c r="W22" s="12" t="s">
        <v>20</v>
      </c>
      <c r="X22" s="15">
        <v>58.999999999999993</v>
      </c>
      <c r="Y22" s="15">
        <v>59.269999999999996</v>
      </c>
      <c r="Z22" s="15">
        <v>61.499999999999993</v>
      </c>
      <c r="AA22" s="15">
        <v>61.214949840357924</v>
      </c>
      <c r="AB22" s="18">
        <v>64.662504603412302</v>
      </c>
      <c r="AD22" s="12" t="s">
        <v>20</v>
      </c>
      <c r="AE22" s="15">
        <v>52.56</v>
      </c>
      <c r="AF22" s="15">
        <v>50.390000000000008</v>
      </c>
      <c r="AG22" s="15">
        <v>52.409999999999989</v>
      </c>
      <c r="AH22" s="15">
        <v>54.074949840357917</v>
      </c>
      <c r="AI22" s="18">
        <v>57.112504603412312</v>
      </c>
      <c r="AK22" s="12" t="s">
        <v>20</v>
      </c>
      <c r="AL22" s="15">
        <v>29.98</v>
      </c>
      <c r="AM22" s="15">
        <v>31.340000000000003</v>
      </c>
      <c r="AN22" s="15">
        <v>32.53</v>
      </c>
      <c r="AO22" s="15">
        <v>35.51</v>
      </c>
      <c r="AP22" s="18">
        <v>37.490149521424051</v>
      </c>
      <c r="AR22" s="12" t="s">
        <v>20</v>
      </c>
      <c r="AS22" s="15">
        <v>48.400000000000006</v>
      </c>
      <c r="AT22" s="15">
        <v>49.219999999999992</v>
      </c>
      <c r="AU22" s="15">
        <v>51.185290610283332</v>
      </c>
      <c r="AV22" s="15">
        <v>42.539427540834183</v>
      </c>
      <c r="AW22" s="18">
        <v>44.91</v>
      </c>
      <c r="AY22" s="12" t="s">
        <v>20</v>
      </c>
      <c r="AZ22" s="15">
        <v>130.19</v>
      </c>
      <c r="BA22" s="15">
        <v>101.47000000000001</v>
      </c>
      <c r="BB22" s="15">
        <v>103.58999999999999</v>
      </c>
      <c r="BC22" s="15">
        <v>115.30000000000001</v>
      </c>
      <c r="BD22" s="18">
        <v>117.83147004052098</v>
      </c>
      <c r="BF22" s="12" t="s">
        <v>20</v>
      </c>
      <c r="BG22" s="15">
        <v>60.23</v>
      </c>
      <c r="BH22" s="15">
        <v>68.819999999999993</v>
      </c>
      <c r="BI22" s="15">
        <v>70.34999999999998</v>
      </c>
      <c r="BJ22" s="15">
        <v>77.38</v>
      </c>
      <c r="BK22" s="18">
        <v>79.223907051362318</v>
      </c>
      <c r="BM22" s="12" t="s">
        <v>20</v>
      </c>
      <c r="BN22" s="15">
        <v>33.08</v>
      </c>
      <c r="BO22" s="15">
        <v>33.46</v>
      </c>
      <c r="BP22" s="15">
        <v>34.46</v>
      </c>
      <c r="BQ22" s="15">
        <v>34.272080000000003</v>
      </c>
      <c r="BR22" s="18">
        <v>35.299620035522302</v>
      </c>
      <c r="BT22" s="12" t="s">
        <v>20</v>
      </c>
      <c r="BU22" s="15">
        <v>20.260000000000002</v>
      </c>
      <c r="BV22" s="15">
        <v>24.610000000000003</v>
      </c>
      <c r="BW22" s="15">
        <v>26.03</v>
      </c>
      <c r="BX22" s="15">
        <v>26.828020056143696</v>
      </c>
      <c r="BY22" s="18">
        <v>28.701346568776572</v>
      </c>
      <c r="CA22" s="12" t="s">
        <v>20</v>
      </c>
      <c r="CB22" s="15">
        <v>56.809999999999995</v>
      </c>
      <c r="CC22" s="15">
        <v>51.95</v>
      </c>
      <c r="CD22" s="15">
        <v>51.95</v>
      </c>
      <c r="CE22" s="15">
        <v>55.450000000000017</v>
      </c>
      <c r="CF22" s="18">
        <v>55.450000000000017</v>
      </c>
      <c r="CH22" s="12" t="s">
        <v>20</v>
      </c>
      <c r="CI22" s="15">
        <v>29.96</v>
      </c>
      <c r="CJ22" s="15">
        <v>29.470000000000002</v>
      </c>
      <c r="CK22" s="15">
        <v>31.75</v>
      </c>
      <c r="CL22" s="15">
        <v>34.89</v>
      </c>
      <c r="CM22" s="18">
        <v>37.168620577449552</v>
      </c>
      <c r="CO22" s="12" t="s">
        <v>20</v>
      </c>
      <c r="CP22" s="15">
        <v>26.650000000000002</v>
      </c>
      <c r="CQ22" s="15">
        <v>19.849999999999998</v>
      </c>
      <c r="CR22" s="15">
        <v>20.669999999999998</v>
      </c>
      <c r="CS22" s="15">
        <v>16.926285027222786</v>
      </c>
      <c r="CT22" s="18">
        <v>17.886223146252217</v>
      </c>
      <c r="CV22" s="12" t="s">
        <v>20</v>
      </c>
      <c r="CW22" s="15">
        <v>0</v>
      </c>
      <c r="CX22" s="15">
        <v>43.13</v>
      </c>
      <c r="CY22" s="15">
        <v>43.13</v>
      </c>
      <c r="CZ22" s="15">
        <v>36.300000000000004</v>
      </c>
      <c r="DA22" s="18">
        <v>37.285703330407848</v>
      </c>
    </row>
    <row r="23" spans="2:105" x14ac:dyDescent="0.25">
      <c r="B23" s="12" t="s">
        <v>21</v>
      </c>
      <c r="C23" s="15">
        <v>47.55</v>
      </c>
      <c r="D23" s="15">
        <v>45.96</v>
      </c>
      <c r="E23" s="15">
        <v>47.75</v>
      </c>
      <c r="F23" s="15">
        <v>48.884949840357919</v>
      </c>
      <c r="G23" s="18">
        <v>51.632504603412308</v>
      </c>
      <c r="I23" s="12" t="s">
        <v>21</v>
      </c>
      <c r="J23" s="15">
        <v>43.999999999999993</v>
      </c>
      <c r="K23" s="15">
        <v>44.509999999999991</v>
      </c>
      <c r="L23" s="15">
        <v>46.25</v>
      </c>
      <c r="M23" s="15">
        <v>48.88000000000001</v>
      </c>
      <c r="N23" s="18">
        <v>51.637273089898912</v>
      </c>
      <c r="P23" s="12" t="s">
        <v>21</v>
      </c>
      <c r="Q23" s="15">
        <v>44.389999999999993</v>
      </c>
      <c r="R23" s="15">
        <v>44.509999999999991</v>
      </c>
      <c r="S23" s="15">
        <v>46.25</v>
      </c>
      <c r="T23" s="15">
        <v>48.884949840357919</v>
      </c>
      <c r="U23" s="18">
        <v>51.632504603412308</v>
      </c>
      <c r="W23" s="12" t="s">
        <v>21</v>
      </c>
      <c r="X23" s="15">
        <v>58.999999999999993</v>
      </c>
      <c r="Y23" s="15">
        <v>59.349999999999994</v>
      </c>
      <c r="Z23" s="15">
        <v>61.499999999999993</v>
      </c>
      <c r="AA23" s="15">
        <v>61.214949840357924</v>
      </c>
      <c r="AB23" s="18">
        <v>64.662504603412302</v>
      </c>
      <c r="AD23" s="12" t="s">
        <v>21</v>
      </c>
      <c r="AE23" s="15">
        <v>52.56</v>
      </c>
      <c r="AF23" s="15">
        <v>50.46</v>
      </c>
      <c r="AG23" s="15">
        <v>52.409999999999989</v>
      </c>
      <c r="AH23" s="15">
        <v>54.074949840357917</v>
      </c>
      <c r="AI23" s="18">
        <v>57.112504603412312</v>
      </c>
      <c r="AK23" s="12" t="s">
        <v>21</v>
      </c>
      <c r="AL23" s="15">
        <v>29.98</v>
      </c>
      <c r="AM23" s="15">
        <v>31.35</v>
      </c>
      <c r="AN23" s="15">
        <v>32.53</v>
      </c>
      <c r="AO23" s="15">
        <v>35.51</v>
      </c>
      <c r="AP23" s="18">
        <v>37.490149521424051</v>
      </c>
      <c r="AR23" s="12" t="s">
        <v>21</v>
      </c>
      <c r="AS23" s="15">
        <v>48.400000000000006</v>
      </c>
      <c r="AT23" s="15">
        <v>49.239999999999995</v>
      </c>
      <c r="AU23" s="15">
        <v>51.185290610283332</v>
      </c>
      <c r="AV23" s="15">
        <v>42.539427540834183</v>
      </c>
      <c r="AW23" s="18">
        <v>44.91</v>
      </c>
      <c r="AY23" s="12" t="s">
        <v>21</v>
      </c>
      <c r="AZ23" s="15">
        <v>130.19</v>
      </c>
      <c r="BA23" s="15">
        <v>101.49000000000001</v>
      </c>
      <c r="BB23" s="15">
        <v>103.58999999999999</v>
      </c>
      <c r="BC23" s="15">
        <v>115.30000000000001</v>
      </c>
      <c r="BD23" s="18">
        <v>117.83147004052098</v>
      </c>
      <c r="BF23" s="12" t="s">
        <v>21</v>
      </c>
      <c r="BG23" s="15">
        <v>60.23</v>
      </c>
      <c r="BH23" s="15">
        <v>68.829999999999984</v>
      </c>
      <c r="BI23" s="15">
        <v>70.34999999999998</v>
      </c>
      <c r="BJ23" s="15">
        <v>77.38</v>
      </c>
      <c r="BK23" s="18">
        <v>79.223907051362318</v>
      </c>
      <c r="BM23" s="12" t="s">
        <v>21</v>
      </c>
      <c r="BN23" s="15">
        <v>33.08</v>
      </c>
      <c r="BO23" s="15">
        <v>33.46</v>
      </c>
      <c r="BP23" s="15">
        <v>34.46</v>
      </c>
      <c r="BQ23" s="15">
        <v>34.272080000000003</v>
      </c>
      <c r="BR23" s="18">
        <v>35.299620035522302</v>
      </c>
      <c r="BT23" s="12" t="s">
        <v>21</v>
      </c>
      <c r="BU23" s="15">
        <v>20.260000000000002</v>
      </c>
      <c r="BV23" s="15">
        <v>24.389999999999997</v>
      </c>
      <c r="BW23" s="15">
        <v>26.03</v>
      </c>
      <c r="BX23" s="15">
        <v>26.828020056143696</v>
      </c>
      <c r="BY23" s="18">
        <v>28.701346568776572</v>
      </c>
      <c r="CA23" s="12" t="s">
        <v>21</v>
      </c>
      <c r="CB23" s="15">
        <v>56.809999999999995</v>
      </c>
      <c r="CC23" s="15">
        <v>51.95</v>
      </c>
      <c r="CD23" s="15">
        <v>51.95</v>
      </c>
      <c r="CE23" s="15">
        <v>55.450000000000017</v>
      </c>
      <c r="CF23" s="18">
        <v>55.450000000000017</v>
      </c>
      <c r="CH23" s="12" t="s">
        <v>21</v>
      </c>
      <c r="CI23" s="15">
        <v>29.96</v>
      </c>
      <c r="CJ23" s="15">
        <v>29.880000000000003</v>
      </c>
      <c r="CK23" s="15">
        <v>31.75</v>
      </c>
      <c r="CL23" s="15">
        <v>34.89</v>
      </c>
      <c r="CM23" s="18">
        <v>37.168620577449552</v>
      </c>
      <c r="CO23" s="12" t="s">
        <v>21</v>
      </c>
      <c r="CP23" s="15">
        <v>26.650000000000002</v>
      </c>
      <c r="CQ23" s="15">
        <v>19.87</v>
      </c>
      <c r="CR23" s="15">
        <v>20.669999999999998</v>
      </c>
      <c r="CS23" s="15">
        <v>16.926285027222786</v>
      </c>
      <c r="CT23" s="18">
        <v>17.886223146252217</v>
      </c>
      <c r="CV23" s="12" t="s">
        <v>21</v>
      </c>
      <c r="CW23" s="15">
        <v>0</v>
      </c>
      <c r="CX23" s="15">
        <v>43.13</v>
      </c>
      <c r="CY23" s="15">
        <v>43.13</v>
      </c>
      <c r="CZ23" s="15">
        <v>36.300000000000004</v>
      </c>
      <c r="DA23" s="18">
        <v>37.285703330407848</v>
      </c>
    </row>
    <row r="24" spans="2:105" x14ac:dyDescent="0.25">
      <c r="B24" s="12" t="s">
        <v>22</v>
      </c>
      <c r="C24" s="15">
        <v>47.55</v>
      </c>
      <c r="D24" s="15">
        <v>45.96</v>
      </c>
      <c r="E24" s="15">
        <v>47.75</v>
      </c>
      <c r="F24" s="15">
        <v>48.884949840357919</v>
      </c>
      <c r="G24" s="18">
        <v>51.632504603412308</v>
      </c>
      <c r="I24" s="12" t="s">
        <v>22</v>
      </c>
      <c r="J24" s="15">
        <v>43.999999999999993</v>
      </c>
      <c r="K24" s="15">
        <v>44.509999999999991</v>
      </c>
      <c r="L24" s="15">
        <v>46.25</v>
      </c>
      <c r="M24" s="15">
        <v>48.88000000000001</v>
      </c>
      <c r="N24" s="18">
        <v>51.637273089898912</v>
      </c>
      <c r="P24" s="12" t="s">
        <v>22</v>
      </c>
      <c r="Q24" s="15">
        <v>44.389999999999993</v>
      </c>
      <c r="R24" s="15">
        <v>44.509999999999991</v>
      </c>
      <c r="S24" s="15">
        <v>46.25</v>
      </c>
      <c r="T24" s="15">
        <v>48.884949840357919</v>
      </c>
      <c r="U24" s="18">
        <v>51.632504603412308</v>
      </c>
      <c r="W24" s="12" t="s">
        <v>22</v>
      </c>
      <c r="X24" s="15">
        <v>58.999999999999993</v>
      </c>
      <c r="Y24" s="15">
        <v>59.349999999999994</v>
      </c>
      <c r="Z24" s="15">
        <v>61.499999999999993</v>
      </c>
      <c r="AA24" s="15">
        <v>61.214949840357924</v>
      </c>
      <c r="AB24" s="18">
        <v>64.662504603412302</v>
      </c>
      <c r="AD24" s="12" t="s">
        <v>22</v>
      </c>
      <c r="AE24" s="15">
        <v>52.56</v>
      </c>
      <c r="AF24" s="15">
        <v>50.46</v>
      </c>
      <c r="AG24" s="15">
        <v>52.409999999999989</v>
      </c>
      <c r="AH24" s="15">
        <v>54.074949840357917</v>
      </c>
      <c r="AI24" s="18">
        <v>57.112504603412312</v>
      </c>
      <c r="AK24" s="12" t="s">
        <v>22</v>
      </c>
      <c r="AL24" s="15">
        <v>29.98</v>
      </c>
      <c r="AM24" s="15">
        <v>31.35</v>
      </c>
      <c r="AN24" s="15">
        <v>32.53</v>
      </c>
      <c r="AO24" s="15">
        <v>35.51</v>
      </c>
      <c r="AP24" s="18">
        <v>37.490149521424051</v>
      </c>
      <c r="AR24" s="12" t="s">
        <v>22</v>
      </c>
      <c r="AS24" s="15">
        <v>48.400000000000006</v>
      </c>
      <c r="AT24" s="15">
        <v>49.239999999999995</v>
      </c>
      <c r="AU24" s="15">
        <v>51.185290610283332</v>
      </c>
      <c r="AV24" s="15">
        <v>42.539427540834183</v>
      </c>
      <c r="AW24" s="18">
        <v>44.91</v>
      </c>
      <c r="AY24" s="12" t="s">
        <v>22</v>
      </c>
      <c r="AZ24" s="15">
        <v>130.19</v>
      </c>
      <c r="BA24" s="15">
        <v>101.49000000000001</v>
      </c>
      <c r="BB24" s="15">
        <v>103.58999999999999</v>
      </c>
      <c r="BC24" s="15">
        <v>115.30000000000001</v>
      </c>
      <c r="BD24" s="18">
        <v>117.83147004052098</v>
      </c>
      <c r="BF24" s="12" t="s">
        <v>22</v>
      </c>
      <c r="BG24" s="15">
        <v>60.23</v>
      </c>
      <c r="BH24" s="15">
        <v>68.829999999999984</v>
      </c>
      <c r="BI24" s="15">
        <v>70.34999999999998</v>
      </c>
      <c r="BJ24" s="15">
        <v>77.38</v>
      </c>
      <c r="BK24" s="18">
        <v>79.223907051362318</v>
      </c>
      <c r="BM24" s="12" t="s">
        <v>22</v>
      </c>
      <c r="BN24" s="15">
        <v>33.08</v>
      </c>
      <c r="BO24" s="15">
        <v>33.46</v>
      </c>
      <c r="BP24" s="15">
        <v>34.46</v>
      </c>
      <c r="BQ24" s="15">
        <v>34.272080000000003</v>
      </c>
      <c r="BR24" s="18">
        <v>35.299620035522302</v>
      </c>
      <c r="BT24" s="12" t="s">
        <v>22</v>
      </c>
      <c r="BU24" s="15">
        <v>20.260000000000002</v>
      </c>
      <c r="BV24" s="15">
        <v>24.389999999999997</v>
      </c>
      <c r="BW24" s="15">
        <v>26.03</v>
      </c>
      <c r="BX24" s="15">
        <v>26.828020056143696</v>
      </c>
      <c r="BY24" s="18">
        <v>28.701346568776572</v>
      </c>
      <c r="CA24" s="12" t="s">
        <v>22</v>
      </c>
      <c r="CB24" s="15">
        <v>56.809999999999995</v>
      </c>
      <c r="CC24" s="15">
        <v>51.95</v>
      </c>
      <c r="CD24" s="15">
        <v>51.95</v>
      </c>
      <c r="CE24" s="15">
        <v>55.450000000000017</v>
      </c>
      <c r="CF24" s="18">
        <v>55.450000000000017</v>
      </c>
      <c r="CH24" s="12" t="s">
        <v>22</v>
      </c>
      <c r="CI24" s="15">
        <v>29.96</v>
      </c>
      <c r="CJ24" s="15">
        <v>29.880000000000003</v>
      </c>
      <c r="CK24" s="15">
        <v>31.75</v>
      </c>
      <c r="CL24" s="15">
        <v>34.89</v>
      </c>
      <c r="CM24" s="18">
        <v>37.168620577449552</v>
      </c>
      <c r="CO24" s="12" t="s">
        <v>22</v>
      </c>
      <c r="CP24" s="15">
        <v>26.650000000000002</v>
      </c>
      <c r="CQ24" s="15">
        <v>19.87</v>
      </c>
      <c r="CR24" s="15">
        <v>20.669999999999998</v>
      </c>
      <c r="CS24" s="15">
        <v>16.926285027222786</v>
      </c>
      <c r="CT24" s="18">
        <v>17.886223146252217</v>
      </c>
      <c r="CV24" s="12" t="s">
        <v>22</v>
      </c>
      <c r="CW24" s="15">
        <v>0</v>
      </c>
      <c r="CX24" s="15">
        <v>43.13</v>
      </c>
      <c r="CY24" s="15">
        <v>43.13</v>
      </c>
      <c r="CZ24" s="15">
        <v>36.300000000000004</v>
      </c>
      <c r="DA24" s="18">
        <v>37.285703330407848</v>
      </c>
    </row>
    <row r="25" spans="2:105" x14ac:dyDescent="0.25">
      <c r="B25" s="12" t="s">
        <v>23</v>
      </c>
      <c r="C25" s="15">
        <v>47.55</v>
      </c>
      <c r="D25" s="15">
        <v>45.96</v>
      </c>
      <c r="E25" s="15">
        <v>47.75</v>
      </c>
      <c r="F25" s="15">
        <v>48.884949840357919</v>
      </c>
      <c r="G25" s="18">
        <v>51.632504603412308</v>
      </c>
      <c r="I25" s="12" t="s">
        <v>23</v>
      </c>
      <c r="J25" s="15">
        <v>43.999999999999993</v>
      </c>
      <c r="K25" s="15">
        <v>44.509999999999991</v>
      </c>
      <c r="L25" s="15">
        <v>46.25</v>
      </c>
      <c r="M25" s="15">
        <v>48.88000000000001</v>
      </c>
      <c r="N25" s="18">
        <v>51.637273089898912</v>
      </c>
      <c r="P25" s="12" t="s">
        <v>23</v>
      </c>
      <c r="Q25" s="15">
        <v>44.389999999999993</v>
      </c>
      <c r="R25" s="15">
        <v>44.509999999999991</v>
      </c>
      <c r="S25" s="15">
        <v>46.25</v>
      </c>
      <c r="T25" s="15">
        <v>48.884949840357919</v>
      </c>
      <c r="U25" s="18">
        <v>51.632504603412308</v>
      </c>
      <c r="W25" s="12" t="s">
        <v>23</v>
      </c>
      <c r="X25" s="15">
        <v>58.999999999999993</v>
      </c>
      <c r="Y25" s="15">
        <v>59.349999999999994</v>
      </c>
      <c r="Z25" s="15">
        <v>61.499999999999993</v>
      </c>
      <c r="AA25" s="15">
        <v>61.214949840357924</v>
      </c>
      <c r="AB25" s="18">
        <v>64.662504603412302</v>
      </c>
      <c r="AD25" s="12" t="s">
        <v>23</v>
      </c>
      <c r="AE25" s="15">
        <v>52.56</v>
      </c>
      <c r="AF25" s="15">
        <v>50.46</v>
      </c>
      <c r="AG25" s="15">
        <v>52.409999999999989</v>
      </c>
      <c r="AH25" s="15">
        <v>54.074949840357917</v>
      </c>
      <c r="AI25" s="18">
        <v>57.112504603412312</v>
      </c>
      <c r="AK25" s="12" t="s">
        <v>23</v>
      </c>
      <c r="AL25" s="15">
        <v>29.98</v>
      </c>
      <c r="AM25" s="15">
        <v>31.35</v>
      </c>
      <c r="AN25" s="15">
        <v>32.53</v>
      </c>
      <c r="AO25" s="15">
        <v>35.51</v>
      </c>
      <c r="AP25" s="18">
        <v>37.490149521424051</v>
      </c>
      <c r="AR25" s="12" t="s">
        <v>23</v>
      </c>
      <c r="AS25" s="15">
        <v>48.400000000000006</v>
      </c>
      <c r="AT25" s="15">
        <v>49.239999999999995</v>
      </c>
      <c r="AU25" s="15">
        <v>51.185290610283332</v>
      </c>
      <c r="AV25" s="15">
        <v>42.539427540834183</v>
      </c>
      <c r="AW25" s="18">
        <v>44.91</v>
      </c>
      <c r="AY25" s="12" t="s">
        <v>23</v>
      </c>
      <c r="AZ25" s="15">
        <v>130.19</v>
      </c>
      <c r="BA25" s="15">
        <v>101.49000000000001</v>
      </c>
      <c r="BB25" s="15">
        <v>103.58999999999999</v>
      </c>
      <c r="BC25" s="15">
        <v>115.30000000000001</v>
      </c>
      <c r="BD25" s="18">
        <v>117.83147004052098</v>
      </c>
      <c r="BF25" s="12" t="s">
        <v>23</v>
      </c>
      <c r="BG25" s="15">
        <v>60.23</v>
      </c>
      <c r="BH25" s="15">
        <v>68.829999999999984</v>
      </c>
      <c r="BI25" s="15">
        <v>70.34999999999998</v>
      </c>
      <c r="BJ25" s="15">
        <v>77.38</v>
      </c>
      <c r="BK25" s="18">
        <v>79.223907051362318</v>
      </c>
      <c r="BM25" s="12" t="s">
        <v>23</v>
      </c>
      <c r="BN25" s="15">
        <v>33.08</v>
      </c>
      <c r="BO25" s="15">
        <v>33.46</v>
      </c>
      <c r="BP25" s="15">
        <v>34.46</v>
      </c>
      <c r="BQ25" s="15">
        <v>34.272080000000003</v>
      </c>
      <c r="BR25" s="18">
        <v>35.299620035522302</v>
      </c>
      <c r="BT25" s="12" t="s">
        <v>23</v>
      </c>
      <c r="BU25" s="15">
        <v>20.260000000000002</v>
      </c>
      <c r="BV25" s="15">
        <v>24.389999999999997</v>
      </c>
      <c r="BW25" s="15">
        <v>26.03</v>
      </c>
      <c r="BX25" s="15">
        <v>26.828020056143696</v>
      </c>
      <c r="BY25" s="18">
        <v>28.701346568776572</v>
      </c>
      <c r="CA25" s="12" t="s">
        <v>23</v>
      </c>
      <c r="CB25" s="15">
        <v>56.809999999999995</v>
      </c>
      <c r="CC25" s="15">
        <v>51.95</v>
      </c>
      <c r="CD25" s="15">
        <v>51.95</v>
      </c>
      <c r="CE25" s="15">
        <v>55.450000000000017</v>
      </c>
      <c r="CF25" s="18">
        <v>55.450000000000017</v>
      </c>
      <c r="CH25" s="12" t="s">
        <v>23</v>
      </c>
      <c r="CI25" s="15">
        <v>29.96</v>
      </c>
      <c r="CJ25" s="15">
        <v>29.880000000000003</v>
      </c>
      <c r="CK25" s="15">
        <v>31.75</v>
      </c>
      <c r="CL25" s="15">
        <v>34.89</v>
      </c>
      <c r="CM25" s="18">
        <v>37.168620577449552</v>
      </c>
      <c r="CO25" s="12" t="s">
        <v>23</v>
      </c>
      <c r="CP25" s="15">
        <v>26.650000000000002</v>
      </c>
      <c r="CQ25" s="15">
        <v>19.87</v>
      </c>
      <c r="CR25" s="15">
        <v>20.669999999999998</v>
      </c>
      <c r="CS25" s="15">
        <v>16.926285027222786</v>
      </c>
      <c r="CT25" s="18">
        <v>17.886223146252217</v>
      </c>
      <c r="CV25" s="12" t="s">
        <v>23</v>
      </c>
      <c r="CW25" s="15">
        <v>0</v>
      </c>
      <c r="CX25" s="15">
        <v>43.13</v>
      </c>
      <c r="CY25" s="15">
        <v>43.13</v>
      </c>
      <c r="CZ25" s="15">
        <v>36.300000000000004</v>
      </c>
      <c r="DA25" s="18">
        <v>37.285703330407848</v>
      </c>
    </row>
    <row r="26" spans="2:105" ht="15.75" thickBot="1" x14ac:dyDescent="0.3">
      <c r="B26" s="13" t="s">
        <v>24</v>
      </c>
      <c r="C26" s="19">
        <f>SUM(C14:C25)</f>
        <v>556.99</v>
      </c>
      <c r="D26" s="19">
        <f>SUM(D14:D25)</f>
        <v>541.29</v>
      </c>
      <c r="E26" s="19">
        <f>SUM(E14:E25)</f>
        <v>573</v>
      </c>
      <c r="F26" s="19">
        <f>SUM(F14:F25)</f>
        <v>586.61939808429509</v>
      </c>
      <c r="G26" s="20">
        <f>SUM(G14:G25)</f>
        <v>619.59005524094755</v>
      </c>
      <c r="I26" s="13" t="s">
        <v>24</v>
      </c>
      <c r="J26" s="19">
        <f>SUM(J14:J25)</f>
        <v>516.78</v>
      </c>
      <c r="K26" s="19">
        <f>SUM(K14:K25)</f>
        <v>518.96</v>
      </c>
      <c r="L26" s="19">
        <f>SUM(L14:L25)</f>
        <v>555</v>
      </c>
      <c r="M26" s="19">
        <f>SUM(M14:M25)</f>
        <v>586.56000000000006</v>
      </c>
      <c r="N26" s="20">
        <f>SUM(N14:N25)</f>
        <v>619.64727707878717</v>
      </c>
      <c r="P26" s="13" t="s">
        <v>24</v>
      </c>
      <c r="Q26" s="19">
        <f>SUM(Q14:Q25)</f>
        <v>517.53999999999985</v>
      </c>
      <c r="R26" s="19">
        <f>SUM(R14:R25)</f>
        <v>511.14000000000004</v>
      </c>
      <c r="S26" s="19">
        <f>SUM(S14:S25)</f>
        <v>555</v>
      </c>
      <c r="T26" s="19">
        <f>SUM(T14:T25)</f>
        <v>586.61939808429509</v>
      </c>
      <c r="U26" s="20">
        <f>SUM(U14:U25)</f>
        <v>619.59005524094755</v>
      </c>
      <c r="W26" s="13" t="s">
        <v>24</v>
      </c>
      <c r="X26" s="19">
        <f>SUM(X14:X25)</f>
        <v>691.31999999999994</v>
      </c>
      <c r="Y26" s="19">
        <f>SUM(Y14:Y25)</f>
        <v>688.73</v>
      </c>
      <c r="Z26" s="19">
        <f>SUM(Z14:Z25)</f>
        <v>737.99999999999989</v>
      </c>
      <c r="AA26" s="19">
        <f>SUM(AA14:AA25)</f>
        <v>734.57939808429512</v>
      </c>
      <c r="AB26" s="20">
        <f>SUM(AB14:AB25)</f>
        <v>775.95005524094779</v>
      </c>
      <c r="AD26" s="13" t="s">
        <v>24</v>
      </c>
      <c r="AE26" s="19">
        <f>SUM(AE14:AE25)</f>
        <v>619.57999999999993</v>
      </c>
      <c r="AF26" s="19">
        <f>SUM(AF14:AF25)</f>
        <v>586.19000000000005</v>
      </c>
      <c r="AG26" s="19">
        <f>SUM(AG14:AG25)</f>
        <v>628.91999999999973</v>
      </c>
      <c r="AH26" s="19">
        <f>SUM(AH14:AH25)</f>
        <v>648.89939808429506</v>
      </c>
      <c r="AI26" s="20">
        <f>SUM(AI14:AI25)</f>
        <v>685.35005524094765</v>
      </c>
      <c r="AK26" s="13" t="s">
        <v>24</v>
      </c>
      <c r="AL26" s="19">
        <f>SUM(AL14:AL25)</f>
        <v>359.76000000000005</v>
      </c>
      <c r="AM26" s="19">
        <f>SUM(AM14:AM25)</f>
        <v>364.67000000000007</v>
      </c>
      <c r="AN26" s="19">
        <f>SUM(AN14:AN25)</f>
        <v>390.3599999999999</v>
      </c>
      <c r="AO26" s="19">
        <f>SUM(AO14:AO25)</f>
        <v>426.11999999999995</v>
      </c>
      <c r="AP26" s="20">
        <f>SUM(AP14:AP25)</f>
        <v>449.88179425708853</v>
      </c>
      <c r="AR26" s="13" t="s">
        <v>24</v>
      </c>
      <c r="AS26" s="19">
        <f>SUM(AS14:AS25)</f>
        <v>580.79999999999995</v>
      </c>
      <c r="AT26" s="19">
        <f>SUM(AT14:AT25)</f>
        <v>583.63999999999987</v>
      </c>
      <c r="AU26" s="19">
        <f>SUM(AU14:AU25)</f>
        <v>614.22348732340004</v>
      </c>
      <c r="AV26" s="19">
        <f>SUM(AV14:AV25)</f>
        <v>510.47313049001031</v>
      </c>
      <c r="AW26" s="20">
        <f>SUM(AW14:AW25)</f>
        <v>538.91999999999985</v>
      </c>
      <c r="AY26" s="13" t="s">
        <v>24</v>
      </c>
      <c r="AZ26" s="19">
        <f>SUM(AZ14:AZ25)</f>
        <v>1513.0500000000002</v>
      </c>
      <c r="BA26" s="19">
        <f>SUM(BA14:BA25)</f>
        <v>1233.4900000000002</v>
      </c>
      <c r="BB26" s="19">
        <f>SUM(BB14:BB25)</f>
        <v>1243.08</v>
      </c>
      <c r="BC26" s="19">
        <f>SUM(BC14:BC25)</f>
        <v>1383.5999999999997</v>
      </c>
      <c r="BD26" s="20">
        <f>SUM(BD14:BD25)</f>
        <v>1413.9776404862521</v>
      </c>
      <c r="BF26" s="13" t="s">
        <v>24</v>
      </c>
      <c r="BG26" s="19">
        <f>SUM(BG14:BG25)</f>
        <v>710.30000000000007</v>
      </c>
      <c r="BH26" s="19">
        <f>SUM(BH14:BH25)</f>
        <v>728.97999999999979</v>
      </c>
      <c r="BI26" s="19">
        <f>SUM(BI14:BI25)</f>
        <v>844.19999999999993</v>
      </c>
      <c r="BJ26" s="19">
        <f>SUM(BJ14:BJ25)</f>
        <v>928.56</v>
      </c>
      <c r="BK26" s="20">
        <f>SUM(BK14:BK25)</f>
        <v>950.68688461634758</v>
      </c>
      <c r="BM26" s="13" t="s">
        <v>24</v>
      </c>
      <c r="BN26" s="19">
        <f>SUM(BN14:BN25)</f>
        <v>396.95999999999987</v>
      </c>
      <c r="BO26" s="19">
        <f>SUM(BO14:BO25)</f>
        <v>392.89999999999992</v>
      </c>
      <c r="BP26" s="19">
        <f>SUM(BP14:BP25)</f>
        <v>413.51999999999992</v>
      </c>
      <c r="BQ26" s="19">
        <f>SUM(BQ14:BQ25)</f>
        <v>411.26496000000014</v>
      </c>
      <c r="BR26" s="20">
        <f>SUM(BR14:BR25)</f>
        <v>423.59544042626766</v>
      </c>
      <c r="BT26" s="13" t="s">
        <v>24</v>
      </c>
      <c r="BU26" s="19">
        <f>SUM(BU14:BU25)</f>
        <v>242.22999999999996</v>
      </c>
      <c r="BV26" s="19">
        <f>SUM(BV14:BV25)</f>
        <v>288.94</v>
      </c>
      <c r="BW26" s="19">
        <f>SUM(BW14:BW25)</f>
        <v>312.36</v>
      </c>
      <c r="BX26" s="19">
        <f>SUM(BX14:BX25)</f>
        <v>321.93624067372434</v>
      </c>
      <c r="BY26" s="20">
        <f>SUM(BY14:BY25)</f>
        <v>344.41615882531875</v>
      </c>
      <c r="CA26" s="13" t="s">
        <v>24</v>
      </c>
      <c r="CB26" s="19">
        <f>SUM(CB14:CB25)</f>
        <v>674.9699999999998</v>
      </c>
      <c r="CC26" s="19">
        <f>SUM(CC14:CC25)</f>
        <v>625.35000000000014</v>
      </c>
      <c r="CD26" s="19">
        <f>SUM(CD14:CD25)</f>
        <v>623.40000000000009</v>
      </c>
      <c r="CE26" s="19">
        <f>SUM(CE14:CE25)</f>
        <v>665.40000000000043</v>
      </c>
      <c r="CF26" s="20">
        <f>SUM(CF14:CF25)</f>
        <v>665.40000000000043</v>
      </c>
      <c r="CH26" s="13" t="s">
        <v>24</v>
      </c>
      <c r="CI26" s="19">
        <f>SUM(CI14:CI25)</f>
        <v>359.21999999999997</v>
      </c>
      <c r="CJ26" s="19">
        <f>SUM(CJ14:CJ25)</f>
        <v>353.22</v>
      </c>
      <c r="CK26" s="19">
        <f>SUM(CK14:CK25)</f>
        <v>381</v>
      </c>
      <c r="CL26" s="19">
        <f>SUM(CL14:CL25)</f>
        <v>418.67999999999989</v>
      </c>
      <c r="CM26" s="20">
        <f>SUM(CM14:CM25)</f>
        <v>446.02344692939454</v>
      </c>
      <c r="CO26" s="13" t="s">
        <v>24</v>
      </c>
      <c r="CP26" s="19">
        <f>SUM(CP14:CP25)</f>
        <v>319.55999999999995</v>
      </c>
      <c r="CQ26" s="19">
        <f>SUM(CQ14:CQ25)</f>
        <v>241.63999999999996</v>
      </c>
      <c r="CR26" s="19">
        <f>SUM(CR14:CR25)</f>
        <v>248.03999999999994</v>
      </c>
      <c r="CS26" s="19">
        <f>SUM(CS14:CS25)</f>
        <v>203.11542032667339</v>
      </c>
      <c r="CT26" s="20">
        <f>SUM(CT14:CT25)</f>
        <v>214.63467775502656</v>
      </c>
      <c r="CV26" s="13" t="s">
        <v>24</v>
      </c>
      <c r="CW26" s="19">
        <f>SUM(CW14:CW25)</f>
        <v>0</v>
      </c>
      <c r="CX26" s="19">
        <f>SUM(CX14:CX25)</f>
        <v>474.43</v>
      </c>
      <c r="CY26" s="19">
        <f>SUM(CY14:CY25)</f>
        <v>517.56000000000006</v>
      </c>
      <c r="CZ26" s="19">
        <f>SUM(CZ14:CZ25)</f>
        <v>435.60000000000008</v>
      </c>
      <c r="DA26" s="20">
        <f>SUM(DA14:DA25)</f>
        <v>447.42843996489415</v>
      </c>
    </row>
    <row r="27" spans="2:105" ht="15.75" thickBot="1" x14ac:dyDescent="0.3">
      <c r="B27" s="55" t="s">
        <v>65</v>
      </c>
      <c r="C27" s="56">
        <f>C26/12</f>
        <v>46.415833333333332</v>
      </c>
      <c r="D27" s="56">
        <f>D26/12</f>
        <v>45.107499999999995</v>
      </c>
      <c r="E27" s="56">
        <f>E26/12</f>
        <v>47.75</v>
      </c>
      <c r="F27" s="56">
        <f>F26/12</f>
        <v>48.884949840357926</v>
      </c>
      <c r="G27" s="57">
        <f>G26/12</f>
        <v>51.632504603412293</v>
      </c>
      <c r="I27" s="55" t="s">
        <v>65</v>
      </c>
      <c r="J27" s="56">
        <f>J26/12</f>
        <v>43.064999999999998</v>
      </c>
      <c r="K27" s="56">
        <f>K26/12</f>
        <v>43.24666666666667</v>
      </c>
      <c r="L27" s="56">
        <f>L26/12</f>
        <v>46.25</v>
      </c>
      <c r="M27" s="56">
        <f>M26/12</f>
        <v>48.88</v>
      </c>
      <c r="N27" s="57">
        <f>N26/12</f>
        <v>51.637273089898933</v>
      </c>
      <c r="P27" s="55" t="s">
        <v>65</v>
      </c>
      <c r="Q27" s="56">
        <f>Q26/12</f>
        <v>43.128333333333323</v>
      </c>
      <c r="R27" s="56">
        <f>R26/12</f>
        <v>42.595000000000006</v>
      </c>
      <c r="S27" s="56">
        <f>S26/12</f>
        <v>46.25</v>
      </c>
      <c r="T27" s="56">
        <f>T26/12</f>
        <v>48.884949840357926</v>
      </c>
      <c r="U27" s="57">
        <f>U26/12</f>
        <v>51.632504603412293</v>
      </c>
      <c r="W27" s="55" t="s">
        <v>65</v>
      </c>
      <c r="X27" s="56">
        <f>X26/12</f>
        <v>57.609999999999992</v>
      </c>
      <c r="Y27" s="56">
        <f>Y26/12</f>
        <v>57.394166666666671</v>
      </c>
      <c r="Z27" s="56">
        <f>Z26/12</f>
        <v>61.499999999999993</v>
      </c>
      <c r="AA27" s="56">
        <f>AA26/12</f>
        <v>61.214949840357924</v>
      </c>
      <c r="AB27" s="57">
        <f>AB26/12</f>
        <v>64.662504603412316</v>
      </c>
      <c r="AD27" s="55" t="s">
        <v>65</v>
      </c>
      <c r="AE27" s="56">
        <f>AE26/12</f>
        <v>51.631666666666661</v>
      </c>
      <c r="AF27" s="56">
        <f>AF26/12</f>
        <v>48.849166666666669</v>
      </c>
      <c r="AG27" s="56">
        <f>AG26/12</f>
        <v>52.409999999999975</v>
      </c>
      <c r="AH27" s="56">
        <f>AH26/12</f>
        <v>54.074949840357924</v>
      </c>
      <c r="AI27" s="57">
        <f>AI26/12</f>
        <v>57.112504603412305</v>
      </c>
      <c r="AK27" s="55" t="s">
        <v>65</v>
      </c>
      <c r="AL27" s="56">
        <f>AL26/12</f>
        <v>29.980000000000004</v>
      </c>
      <c r="AM27" s="56">
        <f>AM26/12</f>
        <v>30.389166666666672</v>
      </c>
      <c r="AN27" s="56">
        <f>AN26/12</f>
        <v>32.529999999999994</v>
      </c>
      <c r="AO27" s="56">
        <f>AO26/12</f>
        <v>35.51</v>
      </c>
      <c r="AP27" s="57">
        <f>AP26/12</f>
        <v>37.490149521424044</v>
      </c>
      <c r="AR27" s="55" t="s">
        <v>65</v>
      </c>
      <c r="AS27" s="56">
        <f>AS26/12</f>
        <v>48.4</v>
      </c>
      <c r="AT27" s="56">
        <f>AT26/12</f>
        <v>48.636666666666656</v>
      </c>
      <c r="AU27" s="56">
        <f>AU26/12</f>
        <v>51.185290610283339</v>
      </c>
      <c r="AV27" s="56">
        <f>AV26/12</f>
        <v>42.53942754083419</v>
      </c>
      <c r="AW27" s="57">
        <f>AW26/12</f>
        <v>44.909999999999989</v>
      </c>
      <c r="AY27" s="55" t="s">
        <v>65</v>
      </c>
      <c r="AZ27" s="56">
        <f>AZ26/12</f>
        <v>126.08750000000002</v>
      </c>
      <c r="BA27" s="56">
        <f>BA26/12</f>
        <v>102.79083333333335</v>
      </c>
      <c r="BB27" s="56">
        <f>BB26/12</f>
        <v>103.58999999999999</v>
      </c>
      <c r="BC27" s="56">
        <f>BC26/12</f>
        <v>115.29999999999997</v>
      </c>
      <c r="BD27" s="57">
        <f>BD26/12</f>
        <v>117.83147004052101</v>
      </c>
      <c r="BF27" s="55" t="s">
        <v>65</v>
      </c>
      <c r="BG27" s="56">
        <f>BG26/12</f>
        <v>59.19166666666667</v>
      </c>
      <c r="BH27" s="56">
        <f>BH26/12</f>
        <v>60.748333333333314</v>
      </c>
      <c r="BI27" s="56">
        <f>BI26/12</f>
        <v>70.349999999999994</v>
      </c>
      <c r="BJ27" s="56">
        <f>BJ26/12</f>
        <v>77.38</v>
      </c>
      <c r="BK27" s="57">
        <f>BK26/12</f>
        <v>79.223907051362303</v>
      </c>
      <c r="BM27" s="55" t="s">
        <v>65</v>
      </c>
      <c r="BN27" s="56">
        <f>BN26/12</f>
        <v>33.079999999999991</v>
      </c>
      <c r="BO27" s="56">
        <f>BO26/12</f>
        <v>32.74166666666666</v>
      </c>
      <c r="BP27" s="56">
        <f>BP26/12</f>
        <v>34.459999999999994</v>
      </c>
      <c r="BQ27" s="56">
        <f>BQ26/12</f>
        <v>34.27208000000001</v>
      </c>
      <c r="BR27" s="57">
        <f>BR26/12</f>
        <v>35.299620035522302</v>
      </c>
      <c r="BT27" s="55" t="s">
        <v>65</v>
      </c>
      <c r="BU27" s="56">
        <f>BU26/12</f>
        <v>20.185833333333331</v>
      </c>
      <c r="BV27" s="56">
        <f>BV26/12</f>
        <v>24.078333333333333</v>
      </c>
      <c r="BW27" s="56">
        <f>BW26/12</f>
        <v>26.03</v>
      </c>
      <c r="BX27" s="56">
        <f>BX26/12</f>
        <v>26.828020056143696</v>
      </c>
      <c r="BY27" s="57">
        <f>BY26/12</f>
        <v>28.701346568776561</v>
      </c>
      <c r="CA27" s="55" t="s">
        <v>65</v>
      </c>
      <c r="CB27" s="56">
        <f>CB26/12</f>
        <v>56.247499999999981</v>
      </c>
      <c r="CC27" s="56">
        <f>CC26/12</f>
        <v>52.112500000000011</v>
      </c>
      <c r="CD27" s="56">
        <f>CD26/12</f>
        <v>51.95000000000001</v>
      </c>
      <c r="CE27" s="56">
        <f>CE26/12</f>
        <v>55.450000000000038</v>
      </c>
      <c r="CF27" s="57">
        <f>CF26/12</f>
        <v>55.450000000000038</v>
      </c>
      <c r="CH27" s="55" t="s">
        <v>65</v>
      </c>
      <c r="CI27" s="56">
        <f>CI26/12</f>
        <v>29.934999999999999</v>
      </c>
      <c r="CJ27" s="56">
        <f>CJ26/12</f>
        <v>29.435000000000002</v>
      </c>
      <c r="CK27" s="56">
        <f>CK26/12</f>
        <v>31.75</v>
      </c>
      <c r="CL27" s="56">
        <f>CL26/12</f>
        <v>34.889999999999993</v>
      </c>
      <c r="CM27" s="57">
        <f>CM26/12</f>
        <v>37.168620577449545</v>
      </c>
      <c r="CO27" s="55" t="s">
        <v>65</v>
      </c>
      <c r="CP27" s="56">
        <f>CP26/12</f>
        <v>26.629999999999995</v>
      </c>
      <c r="CQ27" s="56">
        <f>CQ26/12</f>
        <v>20.136666666666663</v>
      </c>
      <c r="CR27" s="56">
        <f>CR26/12</f>
        <v>20.669999999999995</v>
      </c>
      <c r="CS27" s="56">
        <f>CS26/12</f>
        <v>16.926285027222782</v>
      </c>
      <c r="CT27" s="57">
        <f>CT26/12</f>
        <v>17.886223146252213</v>
      </c>
      <c r="CV27" s="55" t="s">
        <v>65</v>
      </c>
      <c r="CW27" s="56">
        <f>CW26/12</f>
        <v>0</v>
      </c>
      <c r="CX27" s="56">
        <f>CX26/12</f>
        <v>39.535833333333336</v>
      </c>
      <c r="CY27" s="56">
        <f>CY26/12</f>
        <v>43.13</v>
      </c>
      <c r="CZ27" s="56">
        <f>CZ26/12</f>
        <v>36.300000000000004</v>
      </c>
      <c r="DA27" s="57">
        <f>DA26/12</f>
        <v>37.285703330407848</v>
      </c>
    </row>
    <row r="28" spans="2:105" ht="30" x14ac:dyDescent="0.25">
      <c r="B28" s="58" t="s">
        <v>35</v>
      </c>
      <c r="C28" s="59">
        <f>(C27-C9)/C9</f>
        <v>3.0318165001849827E-2</v>
      </c>
      <c r="D28" s="59">
        <f>(D26-C26)/C26</f>
        <v>-2.8187220596420124E-2</v>
      </c>
      <c r="E28" s="59">
        <f>(E26-D26)/D26</f>
        <v>5.8582275674776994E-2</v>
      </c>
      <c r="F28" s="59">
        <f>(F26-E26)/E26</f>
        <v>2.3768583044145E-2</v>
      </c>
      <c r="G28" s="60">
        <f>(G26-F26)/F26</f>
        <v>5.6204512268642537E-2</v>
      </c>
      <c r="I28" s="58" t="s">
        <v>35</v>
      </c>
      <c r="J28" s="59">
        <f>(J27-J9)/J9</f>
        <v>3.0509691313711382E-2</v>
      </c>
      <c r="K28" s="59">
        <f>(K26-J26)/J26</f>
        <v>4.2184295057859514E-3</v>
      </c>
      <c r="L28" s="59">
        <f>(L26-K26)/K26</f>
        <v>6.9446585478649528E-2</v>
      </c>
      <c r="M28" s="59">
        <f>(M26-L26)/L26</f>
        <v>5.6864864864864972E-2</v>
      </c>
      <c r="N28" s="60">
        <f>(N26-M26)/M26</f>
        <v>5.6409023934102409E-2</v>
      </c>
      <c r="P28" s="58" t="s">
        <v>35</v>
      </c>
      <c r="Q28" s="59">
        <f>(Q27-Q9)/Q9</f>
        <v>3.4500679619412944E-2</v>
      </c>
      <c r="R28" s="59">
        <f>(R26-Q26)/Q26</f>
        <v>-1.2366193917377998E-2</v>
      </c>
      <c r="S28" s="59">
        <f>(S26-R26)/R26</f>
        <v>8.5808193449935344E-2</v>
      </c>
      <c r="T28" s="59">
        <f>(T26-S26)/S26</f>
        <v>5.6971888440171321E-2</v>
      </c>
      <c r="U28" s="60">
        <f>(U26-T26)/T26</f>
        <v>5.6204512268642537E-2</v>
      </c>
      <c r="W28" s="58" t="s">
        <v>35</v>
      </c>
      <c r="X28" s="59">
        <f>(X27-X9)/X9</f>
        <v>2.6733202637675996E-2</v>
      </c>
      <c r="Y28" s="59">
        <f>(Y26-X26)/X26</f>
        <v>-3.7464560550829113E-3</v>
      </c>
      <c r="Z28" s="59">
        <f>(Z26-Y26)/Y26</f>
        <v>7.1537467512668054E-2</v>
      </c>
      <c r="AA28" s="59">
        <f>(AA26-Z26)/Z26</f>
        <v>-4.6349619453994115E-3</v>
      </c>
      <c r="AB28" s="60">
        <f>(AB26-AA26)/AA26</f>
        <v>5.63188366901426E-2</v>
      </c>
      <c r="AD28" s="58" t="s">
        <v>35</v>
      </c>
      <c r="AE28" s="59">
        <f>(AE27-AE9)/AE9</f>
        <v>2.5251522372253001E-2</v>
      </c>
      <c r="AF28" s="59">
        <f>(AF26-AE26)/AE26</f>
        <v>-5.3891345750346813E-2</v>
      </c>
      <c r="AG28" s="59">
        <f>(AG26-AF26)/AF26</f>
        <v>7.2894454016615221E-2</v>
      </c>
      <c r="AH28" s="59">
        <f>(AH26-AG26)/AG26</f>
        <v>3.1767789360006571E-2</v>
      </c>
      <c r="AI28" s="60">
        <f>(AI26-AH26)/AH26</f>
        <v>5.6173048186303733E-2</v>
      </c>
      <c r="AK28" s="58" t="s">
        <v>35</v>
      </c>
      <c r="AL28" s="59">
        <f>(AL27-AL9)/AL9</f>
        <v>1.1850279115411945E-16</v>
      </c>
      <c r="AM28" s="59">
        <f>(AM26-AL26)/AL26</f>
        <v>1.3647987547253793E-2</v>
      </c>
      <c r="AN28" s="59">
        <f>(AN26-AM26)/AM26</f>
        <v>7.0447253681410096E-2</v>
      </c>
      <c r="AO28" s="59">
        <f>(AO26-AN26)/AN26</f>
        <v>9.1607746695358275E-2</v>
      </c>
      <c r="AP28" s="60">
        <f>(AP26-AO26)/AO26</f>
        <v>5.5763151828331421E-2</v>
      </c>
      <c r="AR28" s="58" t="s">
        <v>35</v>
      </c>
      <c r="AS28" s="59">
        <f>(AS27-AS9)/AS9</f>
        <v>-1.4680635036365704E-16</v>
      </c>
      <c r="AT28" s="59">
        <f>(AT26-AS26)/AS26</f>
        <v>4.8898071625342945E-3</v>
      </c>
      <c r="AU28" s="59">
        <f>(AU26-AT26)/AT26</f>
        <v>5.2401287306216453E-2</v>
      </c>
      <c r="AV28" s="59">
        <f>(AV26-AU26)/AU26</f>
        <v>-0.16891304057013901</v>
      </c>
      <c r="AW28" s="60">
        <f>(AW26-AV26)/AV26</f>
        <v>5.5726477675099161E-2</v>
      </c>
      <c r="AY28" s="58" t="s">
        <v>35</v>
      </c>
      <c r="AZ28" s="59">
        <f>(AZ27-AZ9)/AZ9</f>
        <v>5.2395459477506325E-2</v>
      </c>
      <c r="BA28" s="59">
        <f>(BA26-AZ26)/AZ26</f>
        <v>-0.18476587026205341</v>
      </c>
      <c r="BB28" s="59">
        <f>(BB26-BA26)/BA26</f>
        <v>7.7746880801625382E-3</v>
      </c>
      <c r="BC28" s="59">
        <f>(BC26-BB26)/BB26</f>
        <v>0.11304179940148644</v>
      </c>
      <c r="BD28" s="60">
        <f>(BD26-BC26)/BC26</f>
        <v>2.1955507723512874E-2</v>
      </c>
      <c r="BF28" s="58" t="s">
        <v>35</v>
      </c>
      <c r="BG28" s="59">
        <f>(BG27-BG9)/BG9</f>
        <v>2.2308578008059955E-2</v>
      </c>
      <c r="BH28" s="59">
        <f>(BH26-BG26)/BG26</f>
        <v>2.6298747008305957E-2</v>
      </c>
      <c r="BI28" s="59">
        <f>(BI26-BH26)/BH26</f>
        <v>0.15805646245438856</v>
      </c>
      <c r="BJ28" s="59">
        <f>(BJ26-BI26)/BI26</f>
        <v>9.9928926794598458E-2</v>
      </c>
      <c r="BK28" s="60">
        <f>(BK26-BJ26)/BJ26</f>
        <v>2.3829245946786034E-2</v>
      </c>
      <c r="BM28" s="58" t="s">
        <v>35</v>
      </c>
      <c r="BN28" s="59">
        <f>(BN27-BN9)/BN9</f>
        <v>-2.1479526474005448E-16</v>
      </c>
      <c r="BO28" s="59">
        <f>(BO26-BN26)/BN26</f>
        <v>-1.02277307537282E-2</v>
      </c>
      <c r="BP28" s="59">
        <f>(BP26-BO26)/BO26</f>
        <v>5.2481547467549017E-2</v>
      </c>
      <c r="BQ28" s="59">
        <f>(BQ26-BP26)/BP26</f>
        <v>-5.453279164247875E-3</v>
      </c>
      <c r="BR28" s="60">
        <f>(BR26-BQ26)/BQ26</f>
        <v>2.9981840481298257E-2</v>
      </c>
      <c r="BT28" s="58" t="s">
        <v>35</v>
      </c>
      <c r="BU28" s="59">
        <f>(BU27-BU9)/BU9</f>
        <v>1.0807878484393033E-2</v>
      </c>
      <c r="BV28" s="59">
        <f>(BV26-BU26)/BU26</f>
        <v>0.19283325764769038</v>
      </c>
      <c r="BW28" s="59">
        <f>(BW26-BV26)/BV26</f>
        <v>8.1054890288641296E-2</v>
      </c>
      <c r="BX28" s="59">
        <f>(BX26-BW26)/BW26</f>
        <v>3.0657704807671687E-2</v>
      </c>
      <c r="BY28" s="60">
        <f>(BY26-BX26)/BX26</f>
        <v>6.9827236922907765E-2</v>
      </c>
      <c r="CA28" s="58" t="s">
        <v>35</v>
      </c>
      <c r="CB28" s="59">
        <f>(CB27-CB9)/CB9</f>
        <v>3.0173992673992431E-2</v>
      </c>
      <c r="CC28" s="59">
        <f>(CC26-CB26)/CB26</f>
        <v>-7.3514378416818044E-2</v>
      </c>
      <c r="CD28" s="59">
        <f>(CD26-CC26)/CC26</f>
        <v>-3.1182537778844566E-3</v>
      </c>
      <c r="CE28" s="59">
        <f>(CE26-CD26)/CD26</f>
        <v>6.7372473532243085E-2</v>
      </c>
      <c r="CF28" s="60">
        <f>(CF26-CE26)/CE26</f>
        <v>0</v>
      </c>
      <c r="CH28" s="58" t="s">
        <v>35</v>
      </c>
      <c r="CI28" s="59">
        <f>(CI27-CI9)/CI9</f>
        <v>1.1705685618727956E-3</v>
      </c>
      <c r="CJ28" s="59">
        <f>(CJ26-CI26)/CI26</f>
        <v>-1.6702856188408062E-2</v>
      </c>
      <c r="CK28" s="59">
        <f>(CK26-CJ26)/CJ26</f>
        <v>7.8647868184134453E-2</v>
      </c>
      <c r="CL28" s="59">
        <f>(CL26-CK26)/CK26</f>
        <v>9.8897637795275314E-2</v>
      </c>
      <c r="CM28" s="60">
        <f>(CM26-CL26)/CL26</f>
        <v>6.5308700987376164E-2</v>
      </c>
      <c r="CO28" s="58" t="s">
        <v>35</v>
      </c>
      <c r="CP28" s="59">
        <f>(CP27-CP9)/CP9</f>
        <v>3.7565740045058068E-4</v>
      </c>
      <c r="CQ28" s="59">
        <f>(CQ26-CP26)/CP26</f>
        <v>-0.24383527350106396</v>
      </c>
      <c r="CR28" s="59">
        <f>(CR26-CQ26)/CQ26</f>
        <v>2.6485681178612722E-2</v>
      </c>
      <c r="CS28" s="59">
        <f>(CS26-CR26)/CR26</f>
        <v>-0.18111828605598515</v>
      </c>
      <c r="CT28" s="60">
        <f>(CT26-CS26)/CS26</f>
        <v>5.6712865078518353E-2</v>
      </c>
      <c r="CV28" s="58" t="s">
        <v>35</v>
      </c>
      <c r="CW28" s="59" t="e">
        <f>(CW27-CW9)/CW9</f>
        <v>#DIV/0!</v>
      </c>
      <c r="CX28" s="59" t="e">
        <f>(CX26-CW26)/CW26</f>
        <v>#DIV/0!</v>
      </c>
      <c r="CY28" s="59">
        <f>(CY26-CX26)/CX26</f>
        <v>9.0909090909091023E-2</v>
      </c>
      <c r="CZ28" s="59">
        <f>(CZ26-CY26)/CY26</f>
        <v>-0.15835845119406439</v>
      </c>
      <c r="DA28" s="60">
        <f>(DA26-CZ26)/CZ26</f>
        <v>2.7154361719224224E-2</v>
      </c>
    </row>
    <row r="29" spans="2:105" ht="60.75" thickBot="1" x14ac:dyDescent="0.3">
      <c r="B29" s="27" t="s">
        <v>60</v>
      </c>
      <c r="C29" s="61">
        <f>(C27-C$9)/C$9</f>
        <v>3.0318165001849827E-2</v>
      </c>
      <c r="D29" s="61">
        <f>(D27-C$9)/C$9</f>
        <v>1.2763596004438944E-3</v>
      </c>
      <c r="E29" s="61">
        <f>(E27-C9)/C9</f>
        <v>5.9933407325194296E-2</v>
      </c>
      <c r="F29" s="61">
        <f>(F27-C9)/C9</f>
        <v>8.5126522538466795E-2</v>
      </c>
      <c r="G29" s="62">
        <f>(G27-C9)/C9</f>
        <v>0.14611552948750936</v>
      </c>
      <c r="I29" s="27" t="s">
        <v>60</v>
      </c>
      <c r="J29" s="61">
        <f>(J27-J$9)/J$9</f>
        <v>3.0509691313711382E-2</v>
      </c>
      <c r="K29" s="61">
        <f>(K27-J$9)/J$9</f>
        <v>3.4856823801547511E-2</v>
      </c>
      <c r="L29" s="61">
        <f>(L27-J9)/J9</f>
        <v>0.10672409667384544</v>
      </c>
      <c r="M29" s="61">
        <f>(M27-J9)/J9</f>
        <v>0.16965781287389337</v>
      </c>
      <c r="N29" s="62">
        <f>(N27-J9)/J9</f>
        <v>0.23563706843500681</v>
      </c>
      <c r="P29" s="27" t="s">
        <v>60</v>
      </c>
      <c r="Q29" s="61">
        <f>(Q27-Q$9)/Q$9</f>
        <v>3.4500679619412944E-2</v>
      </c>
      <c r="R29" s="61">
        <f>(R27-Q$9)/Q$9</f>
        <v>2.1707843607579953E-2</v>
      </c>
      <c r="S29" s="61">
        <f>(S27-Q9)/Q9</f>
        <v>0.1093787479011754</v>
      </c>
      <c r="T29" s="61">
        <f>(T27-Q9)/Q9</f>
        <v>0.17258215016449818</v>
      </c>
      <c r="U29" s="62">
        <f>(U27-Q9)/Q9</f>
        <v>0.23848655800940985</v>
      </c>
      <c r="W29" s="27" t="s">
        <v>60</v>
      </c>
      <c r="X29" s="61">
        <f>(X27-X$9)/X$9</f>
        <v>2.6733202637675996E-2</v>
      </c>
      <c r="Y29" s="61">
        <f>(Y27-X$9)/X$9</f>
        <v>2.2886591813699491E-2</v>
      </c>
      <c r="Z29" s="61">
        <f>(Z27-X9)/X9</f>
        <v>9.6061308144715765E-2</v>
      </c>
      <c r="AA29" s="61">
        <f>(AA27-X9)/X9</f>
        <v>9.0981105691640224E-2</v>
      </c>
      <c r="AB29" s="62">
        <f>(AB27-X9)/X9</f>
        <v>0.15242389241511894</v>
      </c>
      <c r="AD29" s="27" t="s">
        <v>60</v>
      </c>
      <c r="AE29" s="61">
        <f>(AE27-AE$9)/AE$9</f>
        <v>2.5251522372253001E-2</v>
      </c>
      <c r="AF29" s="61">
        <f>(AF27-AE$9)/AE$9</f>
        <v>-3.000066190097956E-2</v>
      </c>
      <c r="AG29" s="61">
        <f>(AG27-AE9)/AE9</f>
        <v>4.0706910246226684E-2</v>
      </c>
      <c r="AH29" s="61">
        <f>(AH27-AE9)/AE9</f>
        <v>7.3767868156432173E-2</v>
      </c>
      <c r="AI29" s="62">
        <f>(AI27-AE9)/AE9</f>
        <v>0.13408468235528803</v>
      </c>
      <c r="AK29" s="27" t="s">
        <v>60</v>
      </c>
      <c r="AL29" s="61">
        <f>(AL27-AL$9)/AL$9</f>
        <v>1.1850279115411945E-16</v>
      </c>
      <c r="AM29" s="61">
        <f>(AM27-AL$9)/AL$9</f>
        <v>1.3647987547253873E-2</v>
      </c>
      <c r="AN29" s="61">
        <f>(AN27-AL9)/AL9</f>
        <v>8.5056704469646222E-2</v>
      </c>
      <c r="AO29" s="61">
        <f>(AO27-AL9)/AL9</f>
        <v>0.18445630420280179</v>
      </c>
      <c r="AP29" s="62">
        <f>(AP27-AL9)/AL9</f>
        <v>0.25050532092808686</v>
      </c>
      <c r="AR29" s="27" t="s">
        <v>60</v>
      </c>
      <c r="AS29" s="61">
        <f>(AS27-AS$9)/AS$9</f>
        <v>-1.4680635036365704E-16</v>
      </c>
      <c r="AT29" s="61">
        <f>(AT27-AS$9)/AS$9</f>
        <v>4.8898071625340976E-3</v>
      </c>
      <c r="AU29" s="61">
        <f>(AU27-AS9)/AS9</f>
        <v>5.7547326658746546E-2</v>
      </c>
      <c r="AV29" s="61">
        <f>(AV27-AS9)/AS9</f>
        <v>-0.12108620783400445</v>
      </c>
      <c r="AW29" s="62">
        <f>(AW27-AS9)/AS9</f>
        <v>-7.2107438016529246E-2</v>
      </c>
      <c r="AY29" s="27" t="s">
        <v>60</v>
      </c>
      <c r="AZ29" s="61">
        <f>(AZ27-AZ$9)/AZ$9</f>
        <v>5.2395459477506325E-2</v>
      </c>
      <c r="BA29" s="61">
        <f>(BA27-AZ$9)/AZ$9</f>
        <v>-0.14205130345268874</v>
      </c>
      <c r="BB29" s="61">
        <f>(BB27-AZ9)/AZ9</f>
        <v>-0.13538101994825141</v>
      </c>
      <c r="BC29" s="61">
        <f>(BC27-AZ9)/AZ9</f>
        <v>-3.764293464652383E-2</v>
      </c>
      <c r="BD29" s="62">
        <f>(BD27-AZ9)/AZ9</f>
        <v>-1.6513896665378319E-2</v>
      </c>
      <c r="BF29" s="27" t="s">
        <v>60</v>
      </c>
      <c r="BG29" s="61">
        <f>(BG27-BG$9)/BG$9</f>
        <v>2.2308578008059955E-2</v>
      </c>
      <c r="BH29" s="61">
        <f>(BH27-BG$9)/BG$9</f>
        <v>4.9194012665514937E-2</v>
      </c>
      <c r="BI29" s="61">
        <f>(BI27-BG9)/BG9</f>
        <v>0.21502590673575123</v>
      </c>
      <c r="BJ29" s="61">
        <f>(BJ27-BG9)/BG9</f>
        <v>0.33644214162348873</v>
      </c>
      <c r="BK29" s="62">
        <f>(BK27-BG9)/BG9</f>
        <v>0.36828855010988437</v>
      </c>
      <c r="BM29" s="27" t="s">
        <v>60</v>
      </c>
      <c r="BN29" s="61">
        <f>(BN27-BN$9)/BN$9</f>
        <v>-2.1479526474005448E-16</v>
      </c>
      <c r="BO29" s="61">
        <f>(BO27-BN$9)/BN$9</f>
        <v>-1.0227730753728485E-2</v>
      </c>
      <c r="BP29" s="61">
        <f>(BP27-BN9)/BN9</f>
        <v>4.1717049576783419E-2</v>
      </c>
      <c r="BQ29" s="61">
        <f>(BQ27-BN9)/BN9</f>
        <v>3.6036275695284503E-2</v>
      </c>
      <c r="BR29" s="62">
        <f>(BR27-BN9)/BN9</f>
        <v>6.7098550046018876E-2</v>
      </c>
      <c r="BT29" s="27" t="s">
        <v>60</v>
      </c>
      <c r="BU29" s="61">
        <f>(BU27-BU$9)/BU$9</f>
        <v>1.0807878484393033E-2</v>
      </c>
      <c r="BV29" s="61">
        <f>(BV27-BU$9)/BU$9</f>
        <v>0.20572525454848925</v>
      </c>
      <c r="BW29" s="61">
        <f>(BW27-BU9)/BU9</f>
        <v>0.30345518277416111</v>
      </c>
      <c r="BX29" s="61">
        <f>(BX27-BU9)/BU9</f>
        <v>0.3434161269976812</v>
      </c>
      <c r="BY29" s="62">
        <f>(BY27-BU9)/BU9</f>
        <v>0.43722316318360327</v>
      </c>
      <c r="CA29" s="27" t="s">
        <v>60</v>
      </c>
      <c r="CB29" s="61">
        <f>(CB27-CB$9)/CB$9</f>
        <v>3.0173992673992431E-2</v>
      </c>
      <c r="CC29" s="61">
        <f>(CC27-CB$9)/CB$9</f>
        <v>-4.5558608058607751E-2</v>
      </c>
      <c r="CD29" s="61">
        <f>(CD27-CB9)/CB9</f>
        <v>-4.8534798534798251E-2</v>
      </c>
      <c r="CE29" s="61">
        <f>(CE27-CB9)/CB9</f>
        <v>1.5567765567766376E-2</v>
      </c>
      <c r="CF29" s="62">
        <f>(CF27-CB9)/CB9</f>
        <v>1.5567765567766376E-2</v>
      </c>
      <c r="CH29" s="27" t="s">
        <v>60</v>
      </c>
      <c r="CI29" s="61">
        <f>(CI27-CI$9)/CI$9</f>
        <v>1.1705685618727956E-3</v>
      </c>
      <c r="CJ29" s="61">
        <f>(CJ27-CI$9)/CI$9</f>
        <v>-1.5551839464882937E-2</v>
      </c>
      <c r="CK29" s="61">
        <f>(CK27-CI9)/CI9</f>
        <v>6.187290969899658E-2</v>
      </c>
      <c r="CL29" s="61">
        <f>(CL27-CI9)/CI9</f>
        <v>0.16688963210702312</v>
      </c>
      <c r="CM29" s="62">
        <f>(CM27-CI9)/CI9</f>
        <v>0.24309767817556999</v>
      </c>
      <c r="CO29" s="27" t="s">
        <v>60</v>
      </c>
      <c r="CP29" s="61">
        <f>(CP27-CP$9)/CP$9</f>
        <v>3.7565740045058068E-4</v>
      </c>
      <c r="CQ29" s="61">
        <f>(CQ27-CP$9)/CP$9</f>
        <v>-0.24355121462559495</v>
      </c>
      <c r="CR29" s="61">
        <f>(CR27-CP9)/CP9</f>
        <v>-0.22351615326821961</v>
      </c>
      <c r="CS29" s="61">
        <f>(CS27-CP9)/CP9</f>
        <v>-0.36415157673843795</v>
      </c>
      <c r="CT29" s="62">
        <f>(CT27-CP9)/CP9</f>
        <v>-0.32809079089961635</v>
      </c>
      <c r="CV29" s="27" t="s">
        <v>60</v>
      </c>
      <c r="CW29" s="61" t="e">
        <f>(CW27-CW$9)/CW$9</f>
        <v>#DIV/0!</v>
      </c>
      <c r="CX29" s="61" t="e">
        <f>(CX27-CW$9)/CW$9</f>
        <v>#DIV/0!</v>
      </c>
      <c r="CY29" s="61" t="e">
        <f>(CY27-CW9)/CW9</f>
        <v>#DIV/0!</v>
      </c>
      <c r="CZ29" s="61" t="e">
        <f>(CZ27-CW9)/CW9</f>
        <v>#DIV/0!</v>
      </c>
      <c r="DA29" s="62" t="e">
        <f>(DA27-CW9)/CW9</f>
        <v>#DIV/0!</v>
      </c>
    </row>
  </sheetData>
  <mergeCells count="15">
    <mergeCell ref="CV7:DA7"/>
    <mergeCell ref="B7:G7"/>
    <mergeCell ref="I7:N7"/>
    <mergeCell ref="P7:U7"/>
    <mergeCell ref="W7:AB7"/>
    <mergeCell ref="CO7:CT7"/>
    <mergeCell ref="AD7:AI7"/>
    <mergeCell ref="AK7:AP7"/>
    <mergeCell ref="AR7:AW7"/>
    <mergeCell ref="AY7:BD7"/>
    <mergeCell ref="BF7:BK7"/>
    <mergeCell ref="BM7:BR7"/>
    <mergeCell ref="BT7:BY7"/>
    <mergeCell ref="CA7:CF7"/>
    <mergeCell ref="CH7:CM7"/>
  </mergeCells>
  <pageMargins left="0.7" right="0.7" top="0.75" bottom="0.75" header="0.3" footer="0.3"/>
  <pageSetup scale="76" orientation="portrait" horizontalDpi="1200" verticalDpi="1200" r:id="rId1"/>
  <colBreaks count="13" manualBreakCount="13">
    <brk id="8" max="1048575" man="1"/>
    <brk id="15" max="1048575" man="1"/>
    <brk id="22" max="1048575" man="1"/>
    <brk id="29" max="1048575" man="1"/>
    <brk id="36" max="1048575" man="1"/>
    <brk id="43" max="1048575" man="1"/>
    <brk id="50" max="1048575" man="1"/>
    <brk id="57" max="1048575" man="1"/>
    <brk id="64" max="1048575" man="1"/>
    <brk id="71" max="1048575" man="1"/>
    <brk id="78" max="1048575" man="1"/>
    <brk id="85" max="1048575" man="1"/>
    <brk id="9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Instructions</vt:lpstr>
      <vt:lpstr>Selected Data</vt:lpstr>
      <vt:lpstr>Rev Req't_Base</vt:lpstr>
      <vt:lpstr>Total_Non-CAP_Avg</vt:lpstr>
      <vt:lpstr>Total_CAP_Avg</vt:lpstr>
      <vt:lpstr>Total_Non-CAP_Essential</vt:lpstr>
      <vt:lpstr>Total_CAP_Essential</vt:lpstr>
      <vt:lpstr>Instructions!Print_Area</vt:lpstr>
      <vt:lpstr>'Selected Data'!Print_Area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Jonathan Morse</cp:lastModifiedBy>
  <cp:lastPrinted>2022-02-01T00:44:16Z</cp:lastPrinted>
  <dcterms:created xsi:type="dcterms:W3CDTF">2022-01-31T23:11:41Z</dcterms:created>
  <dcterms:modified xsi:type="dcterms:W3CDTF">2025-11-03T20:59:10Z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2025-01-31T00:56:52Z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d499d72e-1d70-4a4d-95a8-49bf880e2390</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